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7 - VIGILÂNCIA DESARMADA SANTOS DUMONT (DNRJ)/02 - PUBLICAÇÃO/"/>
    </mc:Choice>
  </mc:AlternateContent>
  <xr:revisionPtr revIDLastSave="0" documentId="8_{335B8621-3F2B-470E-8F00-C889672A98F3}" xr6:coauthVersionLast="47" xr6:coauthVersionMax="47" xr10:uidLastSave="{00000000-0000-0000-0000-000000000000}"/>
  <bookViews>
    <workbookView xWindow="-120" yWindow="-120" windowWidth="21840" windowHeight="13020" activeTab="3" xr2:uid="{E8E52970-DB7D-44B0-A491-D77F97909A84}"/>
  </bookViews>
  <sheets>
    <sheet name="RESUMO" sheetId="1" r:id="rId1"/>
    <sheet name="CUSTOS DE MÃO DE OBRA" sheetId="2" r:id="rId2"/>
    <sheet name="UNIFORMES-EPI's" sheetId="6" r:id="rId3"/>
    <sheet name="MATERIAIS-EQUIPAMENTO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4" l="1"/>
  <c r="I10" i="4"/>
  <c r="I9" i="4"/>
  <c r="I8" i="4"/>
  <c r="I7" i="4"/>
  <c r="I6" i="4"/>
  <c r="I5" i="4"/>
  <c r="I4" i="4"/>
  <c r="F4" i="4" s="1"/>
  <c r="F15" i="6"/>
  <c r="F4" i="6"/>
  <c r="J68" i="2"/>
  <c r="I68" i="2"/>
  <c r="J63" i="2"/>
  <c r="I63" i="2"/>
  <c r="J62" i="2"/>
  <c r="I62" i="2"/>
  <c r="G8" i="1" l="1"/>
  <c r="H85" i="2"/>
  <c r="H11" i="4"/>
  <c r="F11" i="4" s="1"/>
  <c r="G16" i="6" a="1"/>
  <c r="G16" i="6" s="1"/>
  <c r="G15" i="6" a="1"/>
  <c r="G15" i="6" s="1"/>
  <c r="G14" i="6" a="1"/>
  <c r="G14" i="6" s="1"/>
  <c r="G13" i="6" a="1"/>
  <c r="G13" i="6" s="1"/>
  <c r="G17" i="6" s="1"/>
  <c r="G12" i="6" a="1"/>
  <c r="G12" i="6" s="1"/>
  <c r="G11" i="6" a="1"/>
  <c r="G11" i="6" s="1"/>
  <c r="G10" i="6" a="1"/>
  <c r="G10" i="6" s="1"/>
  <c r="G9" i="6" a="1"/>
  <c r="G9" i="6" s="1"/>
  <c r="G8" i="6" a="1"/>
  <c r="G8" i="6" s="1"/>
  <c r="G7" i="6" a="1"/>
  <c r="G7" i="6" s="1"/>
  <c r="G6" i="6" a="1"/>
  <c r="G6" i="6" s="1"/>
  <c r="G5" i="6" a="1"/>
  <c r="G5" i="6" s="1"/>
  <c r="G4" i="6" a="1"/>
  <c r="G4" i="6" s="1"/>
  <c r="I75" i="2" l="1"/>
  <c r="H108" i="2"/>
  <c r="G9" i="1" l="1"/>
  <c r="H5" i="4"/>
  <c r="H6" i="4"/>
  <c r="H7" i="4"/>
  <c r="H8" i="4"/>
  <c r="H9" i="4"/>
  <c r="H10" i="4"/>
  <c r="H4" i="4"/>
  <c r="I32" i="2" l="1"/>
  <c r="F9" i="4"/>
  <c r="I139" i="2" l="1"/>
  <c r="I41" i="2"/>
  <c r="I43" i="2"/>
  <c r="I40" i="2"/>
  <c r="I39" i="2"/>
  <c r="I56" i="2"/>
  <c r="I55" i="2"/>
  <c r="I52" i="2"/>
  <c r="I51" i="2"/>
  <c r="I50" i="2"/>
  <c r="I49" i="2"/>
  <c r="I54" i="2"/>
  <c r="I53" i="2"/>
  <c r="F10" i="6"/>
  <c r="I57" i="2" l="1"/>
  <c r="I74" i="2" s="1"/>
  <c r="I84" i="2" l="1"/>
  <c r="I83" i="2"/>
  <c r="J32" i="2" l="1"/>
  <c r="I98" i="2"/>
  <c r="I97" i="2"/>
  <c r="I95" i="2"/>
  <c r="I96" i="2"/>
  <c r="J49" i="2" l="1"/>
  <c r="J43" i="2"/>
  <c r="J41" i="2"/>
  <c r="J40" i="2"/>
  <c r="J39" i="2"/>
  <c r="I81" i="2"/>
  <c r="I82" i="2"/>
  <c r="J98" i="2"/>
  <c r="J96" i="2"/>
  <c r="J95" i="2"/>
  <c r="J97" i="2"/>
  <c r="J83" i="2" l="1"/>
  <c r="J56" i="2"/>
  <c r="I94" i="2" l="1"/>
  <c r="I100" i="2" s="1"/>
  <c r="H100" i="2"/>
  <c r="H86" i="2"/>
  <c r="I86" i="2" s="1"/>
  <c r="J94" i="2" l="1"/>
  <c r="J100" i="2" s="1"/>
  <c r="H57" i="2"/>
  <c r="H101" i="2" s="1"/>
  <c r="H134" i="2"/>
  <c r="J139" i="2"/>
  <c r="I101" i="2" l="1"/>
  <c r="I102" i="2" s="1"/>
  <c r="I113" i="2" s="1"/>
  <c r="J101" i="2"/>
  <c r="J102" i="2" s="1"/>
  <c r="J113" i="2" s="1"/>
  <c r="H42" i="2"/>
  <c r="I42" i="2"/>
  <c r="F5" i="4"/>
  <c r="H43" i="2"/>
  <c r="J84" i="2"/>
  <c r="J81" i="2"/>
  <c r="J82" i="2"/>
  <c r="J86" i="2"/>
  <c r="J75" i="2"/>
  <c r="J50" i="2"/>
  <c r="J51" i="2"/>
  <c r="J52" i="2"/>
  <c r="J53" i="2"/>
  <c r="J54" i="2"/>
  <c r="J55" i="2"/>
  <c r="I44" i="2" l="1"/>
  <c r="I73" i="2" s="1"/>
  <c r="I76" i="2" s="1"/>
  <c r="I85" i="2"/>
  <c r="I87" i="2" s="1"/>
  <c r="I141" i="2" s="1"/>
  <c r="H87" i="2"/>
  <c r="H102" i="2"/>
  <c r="H44" i="2"/>
  <c r="J85" i="2"/>
  <c r="J87" i="2" s="1"/>
  <c r="J141" i="2" s="1"/>
  <c r="J57" i="2"/>
  <c r="J74" i="2" s="1"/>
  <c r="J142" i="2"/>
  <c r="J42" i="2"/>
  <c r="F14" i="6"/>
  <c r="F13" i="6"/>
  <c r="F17" i="6" s="1"/>
  <c r="F16" i="6"/>
  <c r="F12" i="6"/>
  <c r="F11" i="6"/>
  <c r="F6" i="6"/>
  <c r="F7" i="6"/>
  <c r="F8" i="6"/>
  <c r="F9" i="6"/>
  <c r="F5" i="6" l="1"/>
  <c r="I140" i="2"/>
  <c r="J44" i="2"/>
  <c r="I120" i="2" l="1"/>
  <c r="J120" i="2"/>
  <c r="J73" i="2"/>
  <c r="J76" i="2" s="1"/>
  <c r="J140" i="2" s="1"/>
  <c r="F7" i="4"/>
  <c r="F8" i="4"/>
  <c r="F10" i="4"/>
  <c r="G12" i="4" l="1"/>
  <c r="F6" i="4"/>
  <c r="F12" i="4" s="1"/>
  <c r="J121" i="2" l="1"/>
  <c r="J123" i="2" s="1"/>
  <c r="I121" i="2"/>
  <c r="I123" i="2" s="1"/>
  <c r="I107" i="2" l="1"/>
  <c r="I108" i="2" s="1"/>
  <c r="I114" i="2" s="1"/>
  <c r="I143" i="2"/>
  <c r="J143" i="2"/>
  <c r="J144" i="2" s="1"/>
  <c r="J107" i="2"/>
  <c r="J108" i="2" s="1"/>
  <c r="J114" i="2" s="1"/>
  <c r="J115" i="2" s="1"/>
  <c r="I115" i="2" l="1"/>
  <c r="I142" i="2" s="1"/>
  <c r="I144" i="2" s="1"/>
  <c r="I128" i="2" s="1"/>
  <c r="I129" i="2" s="1"/>
  <c r="J128" i="2"/>
  <c r="I131" i="2" l="1"/>
  <c r="I133" i="2"/>
  <c r="I132" i="2"/>
  <c r="J129" i="2"/>
  <c r="J132" i="2" s="1"/>
  <c r="I134" i="2" l="1"/>
  <c r="I145" i="2" s="1"/>
  <c r="I146" i="2" s="1"/>
  <c r="H8" i="1" s="1"/>
  <c r="I8" i="1" s="1"/>
  <c r="J131" i="2"/>
  <c r="J133" i="2"/>
  <c r="J134" i="2" l="1"/>
  <c r="J145" i="2" s="1"/>
  <c r="J146" i="2" s="1"/>
  <c r="H9" i="1" s="1"/>
  <c r="I9" i="1" l="1"/>
  <c r="I10" i="1" s="1"/>
  <c r="H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<sst xmlns="http://schemas.openxmlformats.org/spreadsheetml/2006/main" count="320" uniqueCount="168">
  <si>
    <t>ANEXO I</t>
  </si>
  <si>
    <t>PLANILHA ESTIMATIVA DE CUSTOS E FORMAÇÃO DE PREÇOS</t>
  </si>
  <si>
    <t>TOTAL</t>
  </si>
  <si>
    <t>Descrição</t>
  </si>
  <si>
    <t>Valor unitário</t>
  </si>
  <si>
    <t>Valor Mensal</t>
  </si>
  <si>
    <t>MODELO PARA A CONSOLIDAÇÃO E APRESENTAÇÃO DE PROPOSTAS</t>
  </si>
  <si>
    <t>DISCRIMINAÇÃO DOS SERVIÇOS (DADOS REFERENTE À CONTRATAÇÃO)</t>
  </si>
  <si>
    <t>Data de apresentação da proposta (dia/mês/ano)</t>
  </si>
  <si>
    <t>Município/UF:</t>
  </si>
  <si>
    <t>Ano, Acordo, Convenção ou Sentença Normativa em Dissídio Coletivo:</t>
  </si>
  <si>
    <t>Nº de meses de execução contratual:</t>
  </si>
  <si>
    <t>Tipo de Serviço:</t>
  </si>
  <si>
    <t>Unidade de Medida:</t>
  </si>
  <si>
    <t>MÃO DE OBRA VINCULADA À EXECUÇÃO CONTRATUAL</t>
  </si>
  <si>
    <t>Dados complementares para composição dos custos referente à mão de obra</t>
  </si>
  <si>
    <t>Classificação Brasileira de Ocupações (CBO):</t>
  </si>
  <si>
    <t>Salário Normativo da categoria profissional:</t>
  </si>
  <si>
    <t>Categoria profissional (vinculada à execução contratual):</t>
  </si>
  <si>
    <t>Data base da categoria (dia/mês/ano):</t>
  </si>
  <si>
    <t>Módulo 1 - Composição da Remuneração</t>
  </si>
  <si>
    <t>Profissional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</si>
  <si>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</si>
  <si>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</si>
  <si>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</si>
  <si>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</si>
  <si>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</si>
  <si>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</si>
  <si>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</si>
  <si>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D</t>
  </si>
  <si>
    <t>E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</si>
  <si>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</si>
  <si>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</si>
  <si>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</si>
  <si>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</si>
  <si>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</si>
  <si>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</si>
  <si>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</si>
  <si>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</si>
  <si>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Subtotal</t>
  </si>
  <si>
    <t>Incidência do Submódulo 2.2 sobre 13º Salario e Adicional de Férias.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</si>
  <si>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</si>
  <si>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</si>
  <si>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</si>
  <si>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</si>
  <si>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</si>
  <si>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</si>
  <si>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</si>
  <si>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</si>
  <si>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</si>
  <si>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</si>
  <si>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</si>
  <si>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</si>
  <si>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</si>
  <si>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</si>
  <si>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</si>
  <si>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</si>
  <si>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</si>
  <si>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</si>
  <si>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</si>
  <si>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</si>
  <si>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</si>
  <si>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</si>
  <si>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Aviso Prévio Indenizado</t>
  </si>
  <si>
    <t>Incidência do FGTS sobre o Aviso Prévio Indenizado</t>
  </si>
  <si>
    <t>Incidência dos encargos do submódulo 2.2 sobre o Aviso Prévio Trabalhado</t>
  </si>
  <si>
    <t>Módulo 4 - Custo de Reposição do Profissional Ausente</t>
  </si>
  <si>
    <t>4.1</t>
  </si>
  <si>
    <t>Ausências Legais</t>
  </si>
  <si>
    <t>Licença-paternidade</t>
  </si>
  <si>
    <t>Ausência por acidente de trabalho</t>
  </si>
  <si>
    <t>Módulo 5 - Insumos Diversos</t>
  </si>
  <si>
    <t>Insumos Diversos</t>
  </si>
  <si>
    <t>Uniformes e EPI’s</t>
  </si>
  <si>
    <t>Módulo 6 - Custos Indiretos,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</si>
  <si>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</si>
  <si>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</si>
  <si>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</si>
  <si>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</si>
  <si>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</si>
  <si>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</si>
  <si>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</si>
  <si>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</si>
  <si>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</si>
  <si>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</si>
  <si>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</si>
  <si>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Unidade</t>
  </si>
  <si>
    <t>Valor Unitário</t>
  </si>
  <si>
    <t>Valor Total</t>
  </si>
  <si>
    <t>Quantidade estimada anual</t>
  </si>
  <si>
    <t xml:space="preserve">Quantidade </t>
  </si>
  <si>
    <t>Periodicidade</t>
  </si>
  <si>
    <t>Semestral</t>
  </si>
  <si>
    <t>Anual</t>
  </si>
  <si>
    <t>Valor unitário R$</t>
  </si>
  <si>
    <t>Valor Global (30 meses)</t>
  </si>
  <si>
    <t>VALOR TOTAL</t>
  </si>
  <si>
    <t>VALOR TOTAL
30 MESES</t>
  </si>
  <si>
    <t>Quantidade estimada 30 meses</t>
  </si>
  <si>
    <t>UNIFORMES/EPI's</t>
  </si>
  <si>
    <t>30 meses</t>
  </si>
  <si>
    <t>-</t>
  </si>
  <si>
    <t>Multa do FGTS  sobre o Aviso Prévio Trabalhado</t>
  </si>
  <si>
    <t>Multa do FGTS sobre o Aviso Prévio Indenizado</t>
  </si>
  <si>
    <t>Aviso Prévio Trabalhado</t>
  </si>
  <si>
    <t>Férias</t>
  </si>
  <si>
    <t>Adicional de Férias</t>
  </si>
  <si>
    <t>Licença maternidade</t>
  </si>
  <si>
    <t>C.2. Tributos Municipais – ISS</t>
  </si>
  <si>
    <t>GILL/RAT</t>
  </si>
  <si>
    <t>PLANILHA DE CUSTOS E FORMAÇÃO DE PREÇOS</t>
  </si>
  <si>
    <t xml:space="preserve">Planilha Estimativa de Custos de Formação de Preços </t>
  </si>
  <si>
    <t>Item</t>
  </si>
  <si>
    <t>Custo Mensal</t>
  </si>
  <si>
    <t>VALOR MENSAL</t>
  </si>
  <si>
    <t>QUANTIDADE DE POSTOS</t>
  </si>
  <si>
    <t>QUANTIDADE DE FUNCIONÁRIOS POR POSTOS</t>
  </si>
  <si>
    <t>DESCRIÇÃO</t>
  </si>
  <si>
    <t>Posto</t>
  </si>
  <si>
    <t>Qtd de dias</t>
  </si>
  <si>
    <t>% de desconto</t>
  </si>
  <si>
    <t>MATERIAIS/EQUIPAMENTOS</t>
  </si>
  <si>
    <t>Vigilante desarmado diurno, escala 12x36, de 08 às 20h</t>
  </si>
  <si>
    <t>Vigilante desarmado noturno, escala 12x36, de 20 às 08h</t>
  </si>
  <si>
    <t>QUANTITATIVO TOTAL SERVENTES 
(12x36)</t>
  </si>
  <si>
    <t>Vigilante desarmado diurno</t>
  </si>
  <si>
    <t>Vigilante desarmado noturno</t>
  </si>
  <si>
    <t>Rio de Janeiro/RJ</t>
  </si>
  <si>
    <t>Vigilância desarmada</t>
  </si>
  <si>
    <t>5173-30</t>
  </si>
  <si>
    <t>Vigilante patrimonial</t>
  </si>
  <si>
    <t>Adicional noturno e hora noturna reduzida</t>
  </si>
  <si>
    <t>Submódulo 4.1 - Substituto nas Ausências Legais</t>
  </si>
  <si>
    <t>Substituto nas Ausências Legais</t>
  </si>
  <si>
    <t>Submódulo 4.2 - Substituto na Intrajornada</t>
  </si>
  <si>
    <t>Substituto na cobertura de Intervalo para repouso ou alimentação</t>
  </si>
  <si>
    <t>4.2</t>
  </si>
  <si>
    <t>Substituto na Intrajornada</t>
  </si>
  <si>
    <t>Quadro-Resumo do Módulo 4 -Custo de Reposição do Profissional Ausente</t>
  </si>
  <si>
    <t>Custo de Reposição do Profissional Ausente</t>
  </si>
  <si>
    <t>Materiais e equipamentos</t>
  </si>
  <si>
    <t>Serviços contínuos de vigilância desarmada, com dedicação exclusiva de mão de obra, para a Dependência da NAV Brasil no Santos Dumont, Rio de Janeiro/RJ (DNRJ), pelo período de 30 (trinta) meses</t>
  </si>
  <si>
    <t>Calça tática</t>
  </si>
  <si>
    <t>Camisa de manga curta, em malha de algodão</t>
  </si>
  <si>
    <t>Camisas de manga comprida, em malha de algodão</t>
  </si>
  <si>
    <t>Camisa tipo gandola</t>
  </si>
  <si>
    <t>Cinto de nylon</t>
  </si>
  <si>
    <t>Cinto de guarnição</t>
  </si>
  <si>
    <t>Coturno (par)</t>
  </si>
  <si>
    <t>Meia de algodão (par)</t>
  </si>
  <si>
    <t>Quepes ou boné com emblema</t>
  </si>
  <si>
    <t>Jaqueta de frio ou japona</t>
  </si>
  <si>
    <t>Capa de chuva</t>
  </si>
  <si>
    <t>Crachá</t>
  </si>
  <si>
    <t>Distintivo, tipo broche</t>
  </si>
  <si>
    <t>Livro de ocorrência</t>
  </si>
  <si>
    <t>Rádio comunicador – tipo HT</t>
  </si>
  <si>
    <t>Cassetete</t>
  </si>
  <si>
    <t>Porta Cassetete</t>
  </si>
  <si>
    <t>Fiel</t>
  </si>
  <si>
    <t>Lanterna led recarregável</t>
  </si>
  <si>
    <t>Bastão de vigilância (kit bastão de ronda)</t>
  </si>
  <si>
    <t>Apito com fiel</t>
  </si>
  <si>
    <t>Auxílio Familiar ao Trabalhador</t>
  </si>
  <si>
    <t>Seguro de vida</t>
  </si>
  <si>
    <t>Contribuição assistencial patronal</t>
  </si>
  <si>
    <t>Auxílio-refeição/alimentação</t>
  </si>
  <si>
    <t>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</si>
</sst>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000000"/>
      <name val="Times New Roman"/>
      <family val="1"/>
    </font>
    <font>
      <b/>
      <sz val="8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b/>
      <sz val="12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-0.24997711111789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2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0" fillId="0" borderId="9" xfId="0" applyBorder="1"/>
    <xf numFmtId="0" fontId="5" fillId="0" borderId="12" xfId="0" applyFont="1" applyBorder="1" applyAlignment="1">
      <alignment vertical="center"/>
    </xf>
    <xf numFmtId="0" fontId="0" fillId="0" borderId="15" xfId="0" applyBorder="1"/>
    <xf numFmtId="0" fontId="5" fillId="0" borderId="12" xfId="0" applyFont="1" applyBorder="1"/>
    <xf numFmtId="0" fontId="0" fillId="0" borderId="8" xfId="0" applyBorder="1"/>
    <xf numFmtId="0" fontId="0" fillId="0" borderId="10" xfId="0" applyBorder="1"/>
    <xf numFmtId="164" fontId="2" fillId="0" borderId="20" xfId="0" applyNumberFormat="1" applyFont="1" applyBorder="1" applyAlignment="1">
      <alignment horizontal="center" vertical="center"/>
    </xf>
    <xf numFmtId="164" fontId="0" fillId="0" borderId="0" xfId="0" applyNumberFormat="1"/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/>
    <xf numFmtId="164" fontId="2" fillId="0" borderId="29" xfId="0" applyNumberFormat="1" applyFont="1" applyBorder="1" applyAlignment="1">
      <alignment horizontal="center" vertical="center"/>
    </xf>
    <xf numFmtId="0" fontId="2" fillId="0" borderId="15" xfId="0" applyFont="1" applyBorder="1"/>
    <xf numFmtId="0" fontId="2" fillId="0" borderId="0" xfId="0" applyFont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0" fontId="0" fillId="0" borderId="0" xfId="0" applyNumberFormat="1" applyAlignment="1">
      <alignment horizontal="left" vertical="center"/>
    </xf>
    <xf numFmtId="44" fontId="0" fillId="0" borderId="0" xfId="0" applyNumberFormat="1" applyAlignment="1">
      <alignment horizontal="left" vertical="center"/>
    </xf>
    <xf numFmtId="10" fontId="0" fillId="0" borderId="0" xfId="3" applyNumberFormat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2" xfId="0" applyFont="1" applyBorder="1"/>
    <xf numFmtId="0" fontId="2" fillId="0" borderId="27" xfId="0" applyFont="1" applyBorder="1" applyAlignment="1">
      <alignment wrapText="1"/>
    </xf>
    <xf numFmtId="0" fontId="2" fillId="0" borderId="28" xfId="0" applyFont="1" applyBorder="1"/>
    <xf numFmtId="0" fontId="2" fillId="0" borderId="0" xfId="0" applyFont="1" applyAlignment="1">
      <alignment horizontal="center" vertical="center"/>
    </xf>
    <xf numFmtId="0" fontId="2" fillId="0" borderId="38" xfId="0" applyFont="1" applyBorder="1"/>
    <xf numFmtId="0" fontId="2" fillId="0" borderId="0" xfId="0" applyFont="1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0" fontId="9" fillId="0" borderId="1" xfId="3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8" fillId="3" borderId="4" xfId="2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13" fillId="4" borderId="33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horizontal="center" vertical="center" wrapText="1"/>
    </xf>
    <xf numFmtId="164" fontId="13" fillId="4" borderId="34" xfId="0" applyNumberFormat="1" applyFont="1" applyFill="1" applyBorder="1" applyAlignment="1">
      <alignment horizontal="center" vertical="center" wrapText="1"/>
    </xf>
    <xf numFmtId="164" fontId="13" fillId="4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21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164" fontId="2" fillId="0" borderId="36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1" xfId="0" applyBorder="1"/>
    <xf numFmtId="0" fontId="0" fillId="0" borderId="14" xfId="0" applyBorder="1"/>
    <xf numFmtId="0" fontId="0" fillId="0" borderId="5" xfId="0" applyBorder="1"/>
    <xf numFmtId="164" fontId="6" fillId="0" borderId="1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21" fontId="0" fillId="0" borderId="0" xfId="0" applyNumberFormat="1"/>
    <xf numFmtId="49" fontId="0" fillId="0" borderId="0" xfId="0" applyNumberFormat="1"/>
    <xf numFmtId="2" fontId="0" fillId="0" borderId="0" xfId="0" applyNumberFormat="1" applyAlignment="1">
      <alignment horizontal="left" vertical="center"/>
    </xf>
    <xf numFmtId="10" fontId="8" fillId="0" borderId="0" xfId="0" applyNumberFormat="1" applyFont="1" applyAlignment="1">
      <alignment horizontal="center" vertical="center" wrapText="1"/>
    </xf>
    <xf numFmtId="164" fontId="9" fillId="0" borderId="1" xfId="3" applyNumberFormat="1" applyFont="1" applyBorder="1" applyAlignment="1">
      <alignment horizontal="center" vertical="center" wrapText="1"/>
    </xf>
    <xf numFmtId="164" fontId="15" fillId="0" borderId="33" xfId="0" applyNumberFormat="1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9" fontId="15" fillId="0" borderId="45" xfId="0" applyNumberFormat="1" applyFont="1" applyBorder="1" applyAlignment="1">
      <alignment horizontal="center" vertical="center" wrapText="1"/>
    </xf>
    <xf numFmtId="10" fontId="8" fillId="3" borderId="1" xfId="3" applyNumberFormat="1" applyFont="1" applyFill="1" applyBorder="1" applyAlignment="1">
      <alignment horizontal="center" vertical="center" wrapText="1"/>
    </xf>
    <xf numFmtId="10" fontId="8" fillId="0" borderId="1" xfId="3" applyNumberFormat="1" applyFont="1" applyFill="1" applyBorder="1" applyAlignment="1">
      <alignment horizontal="center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164" fontId="2" fillId="0" borderId="37" xfId="2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 vertical="center" wrapText="1"/>
    </xf>
    <xf numFmtId="1" fontId="2" fillId="0" borderId="20" xfId="1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36" xfId="2" applyNumberFormat="1" applyFont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11" fillId="4" borderId="3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4" borderId="33" xfId="0" applyFont="1" applyFill="1" applyBorder="1" applyAlignment="1">
      <alignment horizontal="center" vertical="center" wrapText="1"/>
    </xf>
    <xf numFmtId="0" fontId="11" fillId="4" borderId="34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4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164" fontId="6" fillId="0" borderId="33" xfId="0" applyNumberFormat="1" applyFont="1" applyBorder="1" applyAlignment="1">
      <alignment horizontal="center" vertical="center"/>
    </xf>
    <xf numFmtId="164" fontId="6" fillId="0" borderId="34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56C07-2794-42D4-AB87-8888CB3669E9}">
  <sheetPr>
    <pageSetUpPr fitToPage="1"/>
  </sheetPr>
  <dimension ref="B1:L12"/>
  <sheetViews>
    <sheetView showGridLines="0" zoomScale="90" zoomScaleNormal="90" workbookViewId="0">
      <selection activeCell="I9" sqref="I9"/>
    </sheetView>
  </sheetViews>
  <sheetFormatPr defaultRowHeight="15" x14ac:dyDescent="0.25"/>
  <cols>
    <col min="1" max="1" width="5.7109375" customWidth="1"/>
    <col min="2" max="2" width="4.85546875" customWidth="1"/>
    <col min="3" max="3" width="22.7109375" customWidth="1"/>
    <col min="4" max="4" width="27.42578125" customWidth="1"/>
    <col min="5" max="5" width="13.28515625" bestFit="1" customWidth="1"/>
    <col min="6" max="6" width="16" customWidth="1"/>
    <col min="7" max="7" width="19.5703125" customWidth="1"/>
    <col min="8" max="8" width="19.42578125" bestFit="1" customWidth="1"/>
    <col min="9" max="9" width="16.42578125" bestFit="1" customWidth="1"/>
    <col min="10" max="10" width="3.85546875" customWidth="1"/>
    <col min="11" max="11" width="5.28515625" customWidth="1"/>
    <col min="12" max="12" width="13.5703125" style="17" customWidth="1"/>
  </cols>
  <sheetData>
    <row r="1" spans="2:12" ht="15.75" x14ac:dyDescent="0.25">
      <c r="C1" s="119" t="s">
        <v>0</v>
      </c>
      <c r="D1" s="119"/>
      <c r="E1" s="119"/>
      <c r="F1" s="119"/>
      <c r="G1" s="119"/>
      <c r="H1" s="119"/>
      <c r="I1" s="119"/>
      <c r="J1" s="119"/>
    </row>
    <row r="2" spans="2:12" ht="15.75" x14ac:dyDescent="0.25">
      <c r="C2" s="119" t="s">
        <v>1</v>
      </c>
      <c r="D2" s="119"/>
      <c r="E2" s="119"/>
      <c r="F2" s="119"/>
      <c r="G2" s="119"/>
      <c r="H2" s="119"/>
      <c r="I2" s="119"/>
      <c r="J2" s="119"/>
    </row>
    <row r="3" spans="2:12" ht="21" customHeight="1" thickBot="1" x14ac:dyDescent="0.3">
      <c r="C3" s="79"/>
      <c r="D3" s="79"/>
      <c r="E3" s="79"/>
      <c r="F3" s="79"/>
      <c r="G3" s="79"/>
      <c r="H3" s="79"/>
      <c r="I3" s="79"/>
      <c r="J3" s="79"/>
    </row>
    <row r="4" spans="2:12" x14ac:dyDescent="0.25">
      <c r="B4" s="11"/>
      <c r="C4" s="7"/>
      <c r="D4" s="7"/>
      <c r="E4" s="7"/>
      <c r="F4" s="7"/>
      <c r="G4" s="7"/>
      <c r="H4" s="7"/>
      <c r="I4" s="7"/>
      <c r="J4" s="12"/>
      <c r="K4" s="17"/>
      <c r="L4"/>
    </row>
    <row r="5" spans="2:12" ht="41.25" customHeight="1" x14ac:dyDescent="0.25">
      <c r="B5" s="2"/>
      <c r="C5" s="124" t="s">
        <v>141</v>
      </c>
      <c r="D5" s="124"/>
      <c r="E5" s="124"/>
      <c r="F5" s="124"/>
      <c r="G5" s="124"/>
      <c r="H5" s="124"/>
      <c r="I5" s="124"/>
      <c r="J5" s="9"/>
      <c r="K5" s="17"/>
      <c r="L5" s="22"/>
    </row>
    <row r="6" spans="2:12" ht="2.25" customHeight="1" thickBot="1" x14ac:dyDescent="0.3">
      <c r="B6" s="2"/>
      <c r="J6" s="9"/>
      <c r="K6" s="17"/>
      <c r="L6"/>
    </row>
    <row r="7" spans="2:12" ht="33.75" customHeight="1" thickBot="1" x14ac:dyDescent="0.3">
      <c r="B7" s="2"/>
      <c r="C7" s="120" t="s">
        <v>117</v>
      </c>
      <c r="D7" s="121"/>
      <c r="E7" s="112" t="s">
        <v>115</v>
      </c>
      <c r="F7" s="112" t="s">
        <v>116</v>
      </c>
      <c r="G7" s="112" t="s">
        <v>124</v>
      </c>
      <c r="H7" s="112" t="s">
        <v>114</v>
      </c>
      <c r="I7" s="113" t="s">
        <v>97</v>
      </c>
      <c r="J7" s="9"/>
      <c r="K7" s="17"/>
      <c r="L7"/>
    </row>
    <row r="8" spans="2:12" ht="27" customHeight="1" x14ac:dyDescent="0.25">
      <c r="B8" s="2"/>
      <c r="C8" s="122" t="s">
        <v>122</v>
      </c>
      <c r="D8" s="123"/>
      <c r="E8" s="108">
        <v>0</v>
      </c>
      <c r="F8" s="108">
        <v>0</v>
      </c>
      <c r="G8" s="109">
        <f>F8*2</f>
        <v>0</v>
      </c>
      <c r="H8" s="110">
        <f>'CUSTOS DE MÃO DE OBRA'!I146</f>
        <v>0</v>
      </c>
      <c r="I8" s="111">
        <f>(H8*G8)*30</f>
        <v>0</v>
      </c>
      <c r="J8" s="9"/>
      <c r="K8" s="17"/>
      <c r="L8" s="36"/>
    </row>
    <row r="9" spans="2:12" ht="27" customHeight="1" thickBot="1" x14ac:dyDescent="0.3">
      <c r="B9" s="2"/>
      <c r="C9" s="117" t="s">
        <v>123</v>
      </c>
      <c r="D9" s="118"/>
      <c r="E9" s="92">
        <v>0</v>
      </c>
      <c r="F9" s="92">
        <v>0</v>
      </c>
      <c r="G9" s="93">
        <f>F9*2</f>
        <v>0</v>
      </c>
      <c r="H9" s="84">
        <f>'CUSTOS DE MÃO DE OBRA'!J146</f>
        <v>0</v>
      </c>
      <c r="I9" s="106">
        <f>(H9*G9)*30</f>
        <v>0</v>
      </c>
      <c r="J9" s="9"/>
      <c r="K9" s="17"/>
      <c r="L9" s="36"/>
    </row>
    <row r="10" spans="2:12" ht="15.75" thickBot="1" x14ac:dyDescent="0.3">
      <c r="B10" s="2"/>
      <c r="C10" s="114" t="s">
        <v>2</v>
      </c>
      <c r="D10" s="115"/>
      <c r="E10" s="115"/>
      <c r="F10" s="115"/>
      <c r="G10" s="116"/>
      <c r="H10" s="91">
        <f>SUM(H8:H9)</f>
        <v>0</v>
      </c>
      <c r="I10" s="83">
        <f>SUM(I8:I9)</f>
        <v>0</v>
      </c>
      <c r="J10" s="9"/>
      <c r="K10" s="17"/>
      <c r="L10"/>
    </row>
    <row r="11" spans="2:12" ht="15.75" thickBot="1" x14ac:dyDescent="0.3">
      <c r="B11" s="80"/>
      <c r="C11" s="81"/>
      <c r="D11" s="81"/>
      <c r="E11" s="81"/>
      <c r="F11" s="81"/>
      <c r="G11" s="81"/>
      <c r="H11" s="81"/>
      <c r="I11" s="81"/>
      <c r="J11" s="82"/>
      <c r="K11" s="17"/>
      <c r="L11"/>
    </row>
    <row r="12" spans="2:12" x14ac:dyDescent="0.25">
      <c r="H12" s="14"/>
    </row>
  </sheetData>
  <mergeCells count="7">
    <mergeCell ref="C10:G10"/>
    <mergeCell ref="C9:D9"/>
    <mergeCell ref="C1:J1"/>
    <mergeCell ref="C2:J2"/>
    <mergeCell ref="C7:D7"/>
    <mergeCell ref="C8:D8"/>
    <mergeCell ref="C5:I5"/>
  </mergeCells>
  <pageMargins left="0.511811024" right="0.511811024" top="0.78740157499999996" bottom="0.78740157499999996" header="0.31496062000000002" footer="0.31496062000000002"/>
  <pageSetup paperSize="9" scale="62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4925-AFC7-48BF-A1A7-8E923EC7F54B}">
  <sheetPr>
    <pageSetUpPr fitToPage="1"/>
  </sheetPr>
  <dimension ref="B1:Q150"/>
  <sheetViews>
    <sheetView showGridLines="0" topLeftCell="A51" zoomScaleNormal="100" workbookViewId="0">
      <selection activeCell="I63" sqref="I63"/>
    </sheetView>
  </sheetViews>
  <sheetFormatPr defaultRowHeight="15" x14ac:dyDescent="0.25"/>
  <cols>
    <col min="1" max="1" width="5.7109375" customWidth="1"/>
    <col min="2" max="2" width="9.28515625" customWidth="1"/>
    <col min="3" max="3" width="9.28515625" style="28" customWidth="1"/>
    <col min="4" max="4" width="58" customWidth="1"/>
    <col min="5" max="5" width="13.85546875" bestFit="1" customWidth="1"/>
    <col min="6" max="7" width="15.85546875" customWidth="1"/>
    <col min="8" max="9" width="15.7109375" style="22" customWidth="1"/>
    <col min="10" max="10" width="15.7109375" customWidth="1"/>
    <col min="11" max="11" width="45.85546875" style="29" bestFit="1" customWidth="1"/>
    <col min="12" max="12" width="15.85546875" bestFit="1" customWidth="1"/>
    <col min="13" max="13" width="10.7109375" bestFit="1" customWidth="1"/>
    <col min="15" max="15" width="10.7109375" bestFit="1" customWidth="1"/>
  </cols>
  <sheetData>
    <row r="1" spans="2:12" ht="9.75" customHeight="1" thickBot="1" x14ac:dyDescent="0.3"/>
    <row r="2" spans="2:12" ht="15.75" customHeight="1" thickBot="1" x14ac:dyDescent="0.3">
      <c r="B2" s="144" t="s">
        <v>111</v>
      </c>
      <c r="C2" s="145"/>
      <c r="D2" s="145"/>
      <c r="E2" s="145"/>
      <c r="F2" s="145"/>
      <c r="G2" s="145"/>
      <c r="H2" s="145"/>
      <c r="I2" s="145"/>
      <c r="J2" s="146"/>
    </row>
    <row r="3" spans="2:12" ht="21" customHeight="1" x14ac:dyDescent="0.25">
      <c r="B3" s="156"/>
      <c r="C3" s="157"/>
      <c r="D3" s="158"/>
      <c r="E3" s="85"/>
      <c r="F3" s="85"/>
      <c r="G3" s="85"/>
      <c r="H3" s="37"/>
      <c r="I3" s="41"/>
      <c r="J3" s="25"/>
    </row>
    <row r="4" spans="2:12" x14ac:dyDescent="0.25">
      <c r="B4" s="147" t="s">
        <v>110</v>
      </c>
      <c r="C4" s="148"/>
      <c r="D4" s="148"/>
      <c r="E4" s="148"/>
      <c r="F4" s="148"/>
      <c r="G4" s="148"/>
      <c r="H4" s="148"/>
      <c r="I4" s="148"/>
      <c r="J4" s="149"/>
    </row>
    <row r="5" spans="2:12" ht="15.75" thickBot="1" x14ac:dyDescent="0.3">
      <c r="B5" s="147" t="s">
        <v>6</v>
      </c>
      <c r="C5" s="148"/>
      <c r="D5" s="148"/>
      <c r="E5" s="148"/>
      <c r="F5" s="148"/>
      <c r="G5" s="148"/>
      <c r="H5" s="148"/>
      <c r="I5" s="148"/>
      <c r="J5" s="149"/>
    </row>
    <row r="6" spans="2:12" ht="2.25" customHeight="1" thickBot="1" x14ac:dyDescent="0.3">
      <c r="B6" s="38"/>
      <c r="C6" s="39"/>
      <c r="D6" s="40"/>
      <c r="E6" s="26"/>
      <c r="F6" s="26"/>
      <c r="G6" s="26"/>
      <c r="H6" s="41"/>
      <c r="I6" s="41"/>
      <c r="J6" s="42"/>
    </row>
    <row r="7" spans="2:12" ht="15.75" thickBot="1" x14ac:dyDescent="0.3">
      <c r="B7" s="137"/>
      <c r="C7" s="138"/>
      <c r="D7" s="138"/>
      <c r="E7" s="138"/>
      <c r="F7" s="138"/>
      <c r="G7" s="138"/>
      <c r="H7" s="138"/>
      <c r="I7" s="138"/>
      <c r="J7" s="139"/>
    </row>
    <row r="8" spans="2:12" ht="15.75" thickBot="1" x14ac:dyDescent="0.3">
      <c r="B8" s="10"/>
      <c r="C8" s="43"/>
      <c r="D8" s="26"/>
      <c r="E8" s="26"/>
      <c r="F8" s="26"/>
      <c r="G8" s="26"/>
      <c r="H8" s="41"/>
      <c r="I8" s="41"/>
      <c r="J8" s="25"/>
    </row>
    <row r="9" spans="2:12" ht="15.75" thickBot="1" x14ac:dyDescent="0.3">
      <c r="B9" s="137" t="s">
        <v>7</v>
      </c>
      <c r="C9" s="138"/>
      <c r="D9" s="138"/>
      <c r="E9" s="138"/>
      <c r="F9" s="138"/>
      <c r="G9" s="138"/>
      <c r="H9" s="138"/>
      <c r="I9" s="138"/>
      <c r="J9" s="139"/>
    </row>
    <row r="10" spans="2:12" ht="15.75" customHeight="1" thickBot="1" x14ac:dyDescent="0.3">
      <c r="B10" s="159" t="s">
        <v>8</v>
      </c>
      <c r="C10" s="160"/>
      <c r="D10" s="160"/>
      <c r="E10" s="160"/>
      <c r="F10" s="160"/>
      <c r="G10" s="160"/>
      <c r="H10" s="161"/>
      <c r="I10" s="162" t="s">
        <v>101</v>
      </c>
      <c r="J10" s="163"/>
    </row>
    <row r="11" spans="2:12" ht="15.75" customHeight="1" thickBot="1" x14ac:dyDescent="0.3">
      <c r="B11" s="159" t="s">
        <v>9</v>
      </c>
      <c r="C11" s="160"/>
      <c r="D11" s="160"/>
      <c r="E11" s="160"/>
      <c r="F11" s="160"/>
      <c r="G11" s="160"/>
      <c r="H11" s="161"/>
      <c r="I11" s="162" t="s">
        <v>127</v>
      </c>
      <c r="J11" s="163"/>
    </row>
    <row r="12" spans="2:12" s="22" customFormat="1" ht="15.75" thickBot="1" x14ac:dyDescent="0.3">
      <c r="B12" s="159" t="s">
        <v>10</v>
      </c>
      <c r="C12" s="160"/>
      <c r="D12" s="160"/>
      <c r="E12" s="160"/>
      <c r="F12" s="160"/>
      <c r="G12" s="160"/>
      <c r="H12" s="161"/>
      <c r="I12" s="164"/>
      <c r="J12" s="165"/>
    </row>
    <row r="13" spans="2:12" ht="15.75" customHeight="1" thickBot="1" x14ac:dyDescent="0.3">
      <c r="B13" s="159" t="s">
        <v>11</v>
      </c>
      <c r="C13" s="160"/>
      <c r="D13" s="160"/>
      <c r="E13" s="160"/>
      <c r="F13" s="160"/>
      <c r="G13" s="160"/>
      <c r="H13" s="161"/>
      <c r="I13" s="162" t="s">
        <v>100</v>
      </c>
      <c r="J13" s="163"/>
    </row>
    <row r="14" spans="2:12" ht="15.75" thickBot="1" x14ac:dyDescent="0.3">
      <c r="B14" s="38"/>
      <c r="C14" s="43"/>
      <c r="D14" s="26"/>
      <c r="E14" s="26"/>
      <c r="F14" s="26"/>
      <c r="G14" s="26"/>
      <c r="H14" s="41"/>
      <c r="I14" s="41"/>
      <c r="J14" s="25"/>
    </row>
    <row r="15" spans="2:12" ht="15.75" thickBot="1" x14ac:dyDescent="0.3">
      <c r="B15" s="153" t="s">
        <v>7</v>
      </c>
      <c r="C15" s="154"/>
      <c r="D15" s="154"/>
      <c r="E15" s="154"/>
      <c r="F15" s="154"/>
      <c r="G15" s="154"/>
      <c r="H15" s="154"/>
      <c r="I15" s="154"/>
      <c r="J15" s="155"/>
    </row>
    <row r="16" spans="2:12" ht="15.75" customHeight="1" thickBot="1" x14ac:dyDescent="0.3">
      <c r="B16" s="159" t="s">
        <v>12</v>
      </c>
      <c r="C16" s="160"/>
      <c r="D16" s="160"/>
      <c r="E16" s="160"/>
      <c r="F16" s="160"/>
      <c r="G16" s="160"/>
      <c r="H16" s="161"/>
      <c r="I16" s="166" t="s">
        <v>128</v>
      </c>
      <c r="J16" s="167"/>
      <c r="L16" s="95"/>
    </row>
    <row r="17" spans="2:15" ht="15.75" customHeight="1" thickBot="1" x14ac:dyDescent="0.3">
      <c r="B17" s="159" t="s">
        <v>13</v>
      </c>
      <c r="C17" s="160"/>
      <c r="D17" s="160"/>
      <c r="E17" s="160"/>
      <c r="F17" s="160"/>
      <c r="G17" s="160"/>
      <c r="H17" s="161"/>
      <c r="I17" s="166" t="s">
        <v>118</v>
      </c>
      <c r="J17" s="167"/>
      <c r="L17" s="95"/>
    </row>
    <row r="18" spans="2:15" ht="15.75" thickBot="1" x14ac:dyDescent="0.3">
      <c r="B18" s="38"/>
      <c r="C18" s="43"/>
      <c r="D18" s="26"/>
      <c r="E18" s="26"/>
      <c r="F18" s="26"/>
      <c r="G18" s="26"/>
      <c r="H18" s="41"/>
      <c r="I18" s="41"/>
      <c r="J18" s="25"/>
      <c r="L18" s="95"/>
    </row>
    <row r="19" spans="2:15" x14ac:dyDescent="0.25">
      <c r="B19" s="153" t="s">
        <v>14</v>
      </c>
      <c r="C19" s="154"/>
      <c r="D19" s="154"/>
      <c r="E19" s="154"/>
      <c r="F19" s="154"/>
      <c r="G19" s="154"/>
      <c r="H19" s="154"/>
      <c r="I19" s="154"/>
      <c r="J19" s="155"/>
      <c r="L19" s="95"/>
      <c r="M19" s="96"/>
    </row>
    <row r="20" spans="2:15" ht="15.75" thickBot="1" x14ac:dyDescent="0.3">
      <c r="B20" s="150" t="s">
        <v>15</v>
      </c>
      <c r="C20" s="151"/>
      <c r="D20" s="151"/>
      <c r="E20" s="151"/>
      <c r="F20" s="151"/>
      <c r="G20" s="151"/>
      <c r="H20" s="151"/>
      <c r="I20" s="151"/>
      <c r="J20" s="152"/>
      <c r="L20" s="95"/>
      <c r="M20" s="96"/>
    </row>
    <row r="21" spans="2:15" ht="15.75" thickBot="1" x14ac:dyDescent="0.3">
      <c r="B21" s="168" t="s">
        <v>16</v>
      </c>
      <c r="C21" s="169"/>
      <c r="D21" s="169"/>
      <c r="E21" s="169"/>
      <c r="F21" s="169"/>
      <c r="G21" s="169"/>
      <c r="H21" s="170"/>
      <c r="I21" s="159" t="s">
        <v>129</v>
      </c>
      <c r="J21" s="161"/>
      <c r="L21" s="95"/>
      <c r="M21" s="96"/>
    </row>
    <row r="22" spans="2:15" ht="15.75" thickBot="1" x14ac:dyDescent="0.3">
      <c r="B22" s="159" t="s">
        <v>17</v>
      </c>
      <c r="C22" s="160"/>
      <c r="D22" s="160"/>
      <c r="E22" s="160"/>
      <c r="F22" s="160"/>
      <c r="G22" s="160"/>
      <c r="H22" s="161"/>
      <c r="I22" s="175">
        <v>0</v>
      </c>
      <c r="J22" s="176"/>
      <c r="L22" s="95"/>
      <c r="M22" s="96"/>
    </row>
    <row r="23" spans="2:15" ht="15.75" thickBot="1" x14ac:dyDescent="0.3">
      <c r="B23" s="159" t="s">
        <v>18</v>
      </c>
      <c r="C23" s="160"/>
      <c r="D23" s="160"/>
      <c r="E23" s="160"/>
      <c r="F23" s="160"/>
      <c r="G23" s="160"/>
      <c r="H23" s="161"/>
      <c r="I23" s="166" t="s">
        <v>130</v>
      </c>
      <c r="J23" s="167"/>
      <c r="K23" s="97"/>
      <c r="M23" s="96"/>
    </row>
    <row r="24" spans="2:15" ht="15.75" thickBot="1" x14ac:dyDescent="0.3">
      <c r="B24" s="159" t="s">
        <v>19</v>
      </c>
      <c r="C24" s="160"/>
      <c r="D24" s="160"/>
      <c r="E24" s="160"/>
      <c r="F24" s="160"/>
      <c r="G24" s="160"/>
      <c r="H24" s="161"/>
      <c r="I24" s="183"/>
      <c r="J24" s="184"/>
      <c r="K24" s="94"/>
      <c r="L24" s="14"/>
    </row>
    <row r="25" spans="2:15" ht="15.75" thickBot="1" x14ac:dyDescent="0.3">
      <c r="B25" s="38"/>
      <c r="C25" s="43"/>
      <c r="D25" s="26"/>
      <c r="E25" s="26"/>
      <c r="F25" s="26"/>
      <c r="G25" s="26"/>
      <c r="H25" s="41"/>
      <c r="I25" s="41"/>
      <c r="J25" s="25"/>
      <c r="L25" s="14"/>
    </row>
    <row r="26" spans="2:15" ht="15.75" thickBot="1" x14ac:dyDescent="0.3">
      <c r="B26" s="137" t="s">
        <v>20</v>
      </c>
      <c r="C26" s="138"/>
      <c r="D26" s="138"/>
      <c r="E26" s="138"/>
      <c r="F26" s="138"/>
      <c r="G26" s="138"/>
      <c r="H26" s="138"/>
      <c r="I26" s="138"/>
      <c r="J26" s="139"/>
      <c r="L26" s="23"/>
    </row>
    <row r="27" spans="2:15" ht="24.75" thickBot="1" x14ac:dyDescent="0.3">
      <c r="B27" s="171" t="s">
        <v>21</v>
      </c>
      <c r="C27" s="172"/>
      <c r="D27" s="172"/>
      <c r="E27" s="173"/>
      <c r="F27" s="173"/>
      <c r="G27" s="173"/>
      <c r="H27" s="174"/>
      <c r="I27" s="47" t="s">
        <v>125</v>
      </c>
      <c r="J27" s="47" t="s">
        <v>126</v>
      </c>
    </row>
    <row r="28" spans="2:15" ht="15.75" customHeight="1" thickBot="1" x14ac:dyDescent="0.3">
      <c r="B28" s="48">
        <v>1</v>
      </c>
      <c r="C28" s="141" t="s">
        <v>22</v>
      </c>
      <c r="D28" s="142"/>
      <c r="E28" s="142"/>
      <c r="F28" s="142"/>
      <c r="G28" s="143"/>
      <c r="H28" s="48" t="s">
        <v>44</v>
      </c>
      <c r="I28" s="49" t="s">
        <v>23</v>
      </c>
      <c r="J28" s="49" t="s">
        <v>23</v>
      </c>
    </row>
    <row r="29" spans="2:15" ht="15.75" customHeight="1" thickBot="1" x14ac:dyDescent="0.3">
      <c r="B29" s="44" t="s">
        <v>24</v>
      </c>
      <c r="C29" s="125" t="s">
        <v>25</v>
      </c>
      <c r="D29" s="126"/>
      <c r="E29" s="126"/>
      <c r="F29" s="126"/>
      <c r="G29" s="126"/>
      <c r="H29" s="127"/>
      <c r="I29" s="58">
        <v>0</v>
      </c>
      <c r="J29" s="46">
        <v>0</v>
      </c>
      <c r="K29" s="94"/>
      <c r="L29" s="14"/>
    </row>
    <row r="30" spans="2:15" ht="15.75" customHeight="1" thickBot="1" x14ac:dyDescent="0.3">
      <c r="B30" s="44" t="s">
        <v>26</v>
      </c>
      <c r="C30" s="125" t="s">
        <v>27</v>
      </c>
      <c r="D30" s="126"/>
      <c r="E30" s="126"/>
      <c r="F30" s="126"/>
      <c r="G30" s="127"/>
      <c r="H30" s="50">
        <v>0</v>
      </c>
      <c r="I30" s="46">
        <v>0</v>
      </c>
      <c r="J30" s="46">
        <v>0</v>
      </c>
      <c r="K30" s="94"/>
      <c r="L30" s="14"/>
      <c r="M30" s="14"/>
      <c r="N30" s="14"/>
      <c r="O30" s="14"/>
    </row>
    <row r="31" spans="2:15" ht="15.75" customHeight="1" thickBot="1" x14ac:dyDescent="0.3">
      <c r="B31" s="44" t="s">
        <v>28</v>
      </c>
      <c r="C31" s="125" t="s">
        <v>131</v>
      </c>
      <c r="D31" s="126"/>
      <c r="E31" s="126"/>
      <c r="F31" s="126"/>
      <c r="G31" s="126"/>
      <c r="H31" s="127"/>
      <c r="I31" s="46">
        <v>0</v>
      </c>
      <c r="J31" s="46">
        <v>0</v>
      </c>
      <c r="M31" s="14"/>
    </row>
    <row r="32" spans="2:15" ht="15.75" thickBot="1" x14ac:dyDescent="0.3">
      <c r="B32" s="129" t="s">
        <v>33</v>
      </c>
      <c r="C32" s="130"/>
      <c r="D32" s="130"/>
      <c r="E32" s="130"/>
      <c r="F32" s="130"/>
      <c r="G32" s="130"/>
      <c r="H32" s="140"/>
      <c r="I32" s="51">
        <f>SUM(I29:I31)</f>
        <v>0</v>
      </c>
      <c r="J32" s="51">
        <f>SUM(J29:J31)</f>
        <v>0</v>
      </c>
    </row>
    <row r="33" spans="2:14" ht="15.75" thickBot="1" x14ac:dyDescent="0.3">
      <c r="B33" s="38"/>
      <c r="C33" s="43"/>
      <c r="D33" s="26"/>
      <c r="E33" s="26"/>
      <c r="F33" s="26"/>
      <c r="G33" s="26"/>
      <c r="H33" s="41"/>
      <c r="I33" s="41"/>
      <c r="J33" s="25"/>
      <c r="L33" s="14"/>
    </row>
    <row r="34" spans="2:14" ht="15.75" thickBot="1" x14ac:dyDescent="0.3">
      <c r="B34" s="137" t="s">
        <v>34</v>
      </c>
      <c r="C34" s="138"/>
      <c r="D34" s="138"/>
      <c r="E34" s="138"/>
      <c r="F34" s="138"/>
      <c r="G34" s="138"/>
      <c r="H34" s="138"/>
      <c r="I34" s="138"/>
      <c r="J34" s="139"/>
    </row>
    <row r="35" spans="2:14" ht="15.75" thickBot="1" x14ac:dyDescent="0.3">
      <c r="B35" s="8"/>
      <c r="C35" s="33"/>
      <c r="D35" s="34"/>
      <c r="E35" s="34"/>
      <c r="F35" s="34"/>
      <c r="G35" s="34"/>
      <c r="H35" s="35"/>
      <c r="I35" s="35"/>
      <c r="J35" s="25"/>
    </row>
    <row r="36" spans="2:14" ht="15.75" thickBot="1" x14ac:dyDescent="0.3">
      <c r="B36" s="137" t="s">
        <v>35</v>
      </c>
      <c r="C36" s="138"/>
      <c r="D36" s="138"/>
      <c r="E36" s="138"/>
      <c r="F36" s="138"/>
      <c r="G36" s="138"/>
      <c r="H36" s="138"/>
      <c r="I36" s="138"/>
      <c r="J36" s="139"/>
    </row>
    <row r="37" spans="2:14" ht="24.75" thickBot="1" x14ac:dyDescent="0.3">
      <c r="B37" s="171" t="s">
        <v>21</v>
      </c>
      <c r="C37" s="172"/>
      <c r="D37" s="172"/>
      <c r="E37" s="173"/>
      <c r="F37" s="173"/>
      <c r="G37" s="173"/>
      <c r="H37" s="174"/>
      <c r="I37" s="47" t="s">
        <v>125</v>
      </c>
      <c r="J37" s="47" t="s">
        <v>126</v>
      </c>
      <c r="K37" s="97"/>
      <c r="L37" s="14"/>
      <c r="M37" s="14"/>
      <c r="N37" s="14"/>
    </row>
    <row r="38" spans="2:14" ht="15.75" customHeight="1" thickBot="1" x14ac:dyDescent="0.3">
      <c r="B38" s="48" t="s">
        <v>36</v>
      </c>
      <c r="C38" s="141" t="s">
        <v>37</v>
      </c>
      <c r="D38" s="142"/>
      <c r="E38" s="142"/>
      <c r="F38" s="142"/>
      <c r="G38" s="143"/>
      <c r="H38" s="48" t="s">
        <v>44</v>
      </c>
      <c r="I38" s="48" t="s">
        <v>23</v>
      </c>
      <c r="J38" s="48" t="s">
        <v>23</v>
      </c>
    </row>
    <row r="39" spans="2:14" ht="15.75" customHeight="1" thickBot="1" x14ac:dyDescent="0.3">
      <c r="B39" s="45" t="s">
        <v>24</v>
      </c>
      <c r="C39" s="125" t="s">
        <v>38</v>
      </c>
      <c r="D39" s="126"/>
      <c r="E39" s="126"/>
      <c r="F39" s="126"/>
      <c r="G39" s="127"/>
      <c r="H39" s="50">
        <v>0</v>
      </c>
      <c r="I39" s="46">
        <f>$H$39*I32</f>
        <v>0</v>
      </c>
      <c r="J39" s="46">
        <f>$H$39*J32</f>
        <v>0</v>
      </c>
    </row>
    <row r="40" spans="2:14" ht="15.75" thickBot="1" x14ac:dyDescent="0.3">
      <c r="B40" s="45" t="s">
        <v>26</v>
      </c>
      <c r="C40" s="125" t="s">
        <v>105</v>
      </c>
      <c r="D40" s="126"/>
      <c r="E40" s="126"/>
      <c r="F40" s="126"/>
      <c r="G40" s="127"/>
      <c r="H40" s="50">
        <v>0</v>
      </c>
      <c r="I40" s="46">
        <f>$H$40*I32</f>
        <v>0</v>
      </c>
      <c r="J40" s="46">
        <f>$H$40*J32</f>
        <v>0</v>
      </c>
      <c r="L40" s="14"/>
      <c r="M40" s="14"/>
      <c r="N40" s="14"/>
    </row>
    <row r="41" spans="2:14" ht="15.75" customHeight="1" thickBot="1" x14ac:dyDescent="0.3">
      <c r="B41" s="45" t="s">
        <v>28</v>
      </c>
      <c r="C41" s="125" t="s">
        <v>106</v>
      </c>
      <c r="D41" s="126"/>
      <c r="E41" s="126"/>
      <c r="F41" s="126"/>
      <c r="G41" s="127"/>
      <c r="H41" s="50">
        <v>0</v>
      </c>
      <c r="I41" s="46">
        <f>$H$41*I32</f>
        <v>0</v>
      </c>
      <c r="J41" s="46">
        <f>$H$41*J32</f>
        <v>0</v>
      </c>
    </row>
    <row r="42" spans="2:14" ht="15.75" thickBot="1" x14ac:dyDescent="0.3">
      <c r="B42" s="141" t="s">
        <v>39</v>
      </c>
      <c r="C42" s="142"/>
      <c r="D42" s="142"/>
      <c r="E42" s="142"/>
      <c r="F42" s="142"/>
      <c r="G42" s="143"/>
      <c r="H42" s="52">
        <f>SUM(H39:H41)</f>
        <v>0</v>
      </c>
      <c r="I42" s="53">
        <f>SUM(I39:I41)</f>
        <v>0</v>
      </c>
      <c r="J42" s="53">
        <f>SUM(J39:J41)</f>
        <v>0</v>
      </c>
      <c r="L42" s="14"/>
    </row>
    <row r="43" spans="2:14" ht="15.75" customHeight="1" thickBot="1" x14ac:dyDescent="0.3">
      <c r="B43" s="48" t="s">
        <v>29</v>
      </c>
      <c r="C43" s="125" t="s">
        <v>40</v>
      </c>
      <c r="D43" s="126"/>
      <c r="E43" s="126"/>
      <c r="F43" s="126"/>
      <c r="G43" s="127"/>
      <c r="H43" s="50">
        <f>H42*H57</f>
        <v>0</v>
      </c>
      <c r="I43" s="46">
        <f>$H$43*I32</f>
        <v>0</v>
      </c>
      <c r="J43" s="46">
        <f>$H$43*J32</f>
        <v>0</v>
      </c>
    </row>
    <row r="44" spans="2:14" ht="15.75" thickBot="1" x14ac:dyDescent="0.3">
      <c r="B44" s="141" t="s">
        <v>33</v>
      </c>
      <c r="C44" s="142"/>
      <c r="D44" s="142"/>
      <c r="E44" s="142"/>
      <c r="F44" s="142"/>
      <c r="G44" s="143"/>
      <c r="H44" s="52">
        <f>H43+H42</f>
        <v>0</v>
      </c>
      <c r="I44" s="53">
        <f>I43+I42</f>
        <v>0</v>
      </c>
      <c r="J44" s="53">
        <f>J43+J42</f>
        <v>0</v>
      </c>
    </row>
    <row r="45" spans="2:14" ht="18" customHeight="1" thickBot="1" x14ac:dyDescent="0.3">
      <c r="B45" s="38"/>
      <c r="C45" s="43"/>
      <c r="D45" s="26"/>
      <c r="E45" s="26"/>
      <c r="F45" s="26"/>
      <c r="G45" s="26"/>
      <c r="H45" s="41"/>
      <c r="I45" s="41"/>
      <c r="J45" s="25"/>
    </row>
    <row r="46" spans="2:14" ht="15.75" thickBot="1" x14ac:dyDescent="0.3">
      <c r="B46" s="144" t="s">
        <v>41</v>
      </c>
      <c r="C46" s="145"/>
      <c r="D46" s="145"/>
      <c r="E46" s="145"/>
      <c r="F46" s="145"/>
      <c r="G46" s="145"/>
      <c r="H46" s="145"/>
      <c r="I46" s="145"/>
      <c r="J46" s="146"/>
    </row>
    <row r="47" spans="2:14" ht="24.75" thickBot="1" x14ac:dyDescent="0.3">
      <c r="B47" s="171" t="s">
        <v>21</v>
      </c>
      <c r="C47" s="172"/>
      <c r="D47" s="172"/>
      <c r="E47" s="173"/>
      <c r="F47" s="173"/>
      <c r="G47" s="173"/>
      <c r="H47" s="174"/>
      <c r="I47" s="47" t="s">
        <v>125</v>
      </c>
      <c r="J47" s="47" t="s">
        <v>126</v>
      </c>
    </row>
    <row r="48" spans="2:14" ht="15.75" customHeight="1" thickBot="1" x14ac:dyDescent="0.3">
      <c r="B48" s="48" t="s">
        <v>42</v>
      </c>
      <c r="C48" s="141" t="s">
        <v>43</v>
      </c>
      <c r="D48" s="142"/>
      <c r="E48" s="142"/>
      <c r="F48" s="142"/>
      <c r="G48" s="143"/>
      <c r="H48" s="48" t="s">
        <v>44</v>
      </c>
      <c r="I48" s="48" t="s">
        <v>23</v>
      </c>
      <c r="J48" s="48" t="s">
        <v>23</v>
      </c>
      <c r="K48" s="30"/>
    </row>
    <row r="49" spans="2:13" ht="15.75" thickBot="1" x14ac:dyDescent="0.3">
      <c r="B49" s="45" t="s">
        <v>24</v>
      </c>
      <c r="C49" s="125" t="s">
        <v>45</v>
      </c>
      <c r="D49" s="126"/>
      <c r="E49" s="126"/>
      <c r="F49" s="126"/>
      <c r="G49" s="127"/>
      <c r="H49" s="50">
        <v>0</v>
      </c>
      <c r="I49" s="46">
        <f>$H$49*I32</f>
        <v>0</v>
      </c>
      <c r="J49" s="46">
        <f>$H$49*J32</f>
        <v>0</v>
      </c>
      <c r="K49" s="30"/>
    </row>
    <row r="50" spans="2:13" ht="15.75" customHeight="1" thickBot="1" x14ac:dyDescent="0.3">
      <c r="B50" s="45" t="s">
        <v>26</v>
      </c>
      <c r="C50" s="125" t="s">
        <v>46</v>
      </c>
      <c r="D50" s="126"/>
      <c r="E50" s="126"/>
      <c r="F50" s="126"/>
      <c r="G50" s="127"/>
      <c r="H50" s="50">
        <v>0</v>
      </c>
      <c r="I50" s="46">
        <f>$H$50*I32</f>
        <v>0</v>
      </c>
      <c r="J50" s="46">
        <f>$H$50*J32</f>
        <v>0</v>
      </c>
      <c r="K50" s="30"/>
    </row>
    <row r="51" spans="2:13" ht="15.75" customHeight="1" thickBot="1" x14ac:dyDescent="0.3">
      <c r="B51" s="45" t="s">
        <v>28</v>
      </c>
      <c r="C51" s="125" t="s">
        <v>109</v>
      </c>
      <c r="D51" s="126"/>
      <c r="E51" s="126"/>
      <c r="F51" s="126"/>
      <c r="G51" s="127"/>
      <c r="H51" s="50">
        <v>0</v>
      </c>
      <c r="I51" s="46">
        <f>$H$51*I32</f>
        <v>0</v>
      </c>
      <c r="J51" s="46">
        <f>$H$51*J32</f>
        <v>0</v>
      </c>
      <c r="K51" s="30"/>
    </row>
    <row r="52" spans="2:13" ht="15.75" customHeight="1" thickBot="1" x14ac:dyDescent="0.3">
      <c r="B52" s="45" t="s">
        <v>29</v>
      </c>
      <c r="C52" s="125" t="s">
        <v>47</v>
      </c>
      <c r="D52" s="126"/>
      <c r="E52" s="126"/>
      <c r="F52" s="126"/>
      <c r="G52" s="127"/>
      <c r="H52" s="50">
        <v>0</v>
      </c>
      <c r="I52" s="46">
        <f>$H$52*I32</f>
        <v>0</v>
      </c>
      <c r="J52" s="46">
        <f>$H$52*J32</f>
        <v>0</v>
      </c>
      <c r="K52" s="30"/>
    </row>
    <row r="53" spans="2:13" ht="15.75" customHeight="1" thickBot="1" x14ac:dyDescent="0.3">
      <c r="B53" s="45" t="s">
        <v>30</v>
      </c>
      <c r="C53" s="125" t="s">
        <v>48</v>
      </c>
      <c r="D53" s="126"/>
      <c r="E53" s="126"/>
      <c r="F53" s="126"/>
      <c r="G53" s="127"/>
      <c r="H53" s="50">
        <v>0</v>
      </c>
      <c r="I53" s="46">
        <f>$H$53*I32</f>
        <v>0</v>
      </c>
      <c r="J53" s="46">
        <f>$H$53*J32</f>
        <v>0</v>
      </c>
      <c r="K53" s="30"/>
    </row>
    <row r="54" spans="2:13" ht="15.75" thickBot="1" x14ac:dyDescent="0.3">
      <c r="B54" s="45" t="s">
        <v>31</v>
      </c>
      <c r="C54" s="125" t="s">
        <v>49</v>
      </c>
      <c r="D54" s="126"/>
      <c r="E54" s="126"/>
      <c r="F54" s="126"/>
      <c r="G54" s="127"/>
      <c r="H54" s="50">
        <v>0</v>
      </c>
      <c r="I54" s="46">
        <f>$H$54*I32</f>
        <v>0</v>
      </c>
      <c r="J54" s="46">
        <f>$H$54*J32</f>
        <v>0</v>
      </c>
      <c r="K54" s="30"/>
    </row>
    <row r="55" spans="2:13" ht="15.75" thickBot="1" x14ac:dyDescent="0.3">
      <c r="B55" s="45" t="s">
        <v>50</v>
      </c>
      <c r="C55" s="125" t="s">
        <v>51</v>
      </c>
      <c r="D55" s="126"/>
      <c r="E55" s="126"/>
      <c r="F55" s="126"/>
      <c r="G55" s="127"/>
      <c r="H55" s="50">
        <v>0</v>
      </c>
      <c r="I55" s="46">
        <f>$H$55*I32</f>
        <v>0</v>
      </c>
      <c r="J55" s="46">
        <f>$H$55*J32</f>
        <v>0</v>
      </c>
      <c r="K55" s="30"/>
    </row>
    <row r="56" spans="2:13" ht="15.75" thickBot="1" x14ac:dyDescent="0.3">
      <c r="B56" s="45" t="s">
        <v>52</v>
      </c>
      <c r="C56" s="125" t="s">
        <v>53</v>
      </c>
      <c r="D56" s="126"/>
      <c r="E56" s="126"/>
      <c r="F56" s="126"/>
      <c r="G56" s="127"/>
      <c r="H56" s="50">
        <v>0</v>
      </c>
      <c r="I56" s="46">
        <f>$H$56*I32</f>
        <v>0</v>
      </c>
      <c r="J56" s="46">
        <f>$H$56*J32</f>
        <v>0</v>
      </c>
    </row>
    <row r="57" spans="2:13" ht="15.75" thickBot="1" x14ac:dyDescent="0.3">
      <c r="B57" s="141" t="s">
        <v>54</v>
      </c>
      <c r="C57" s="142"/>
      <c r="D57" s="142"/>
      <c r="E57" s="142"/>
      <c r="F57" s="142"/>
      <c r="G57" s="143"/>
      <c r="H57" s="52">
        <f>SUM(H49:H56)</f>
        <v>0</v>
      </c>
      <c r="I57" s="53">
        <f>SUM(I49:I56)</f>
        <v>0</v>
      </c>
      <c r="J57" s="53">
        <f>SUM(J49:J56)</f>
        <v>0</v>
      </c>
    </row>
    <row r="58" spans="2:13" ht="15.75" customHeight="1" thickBot="1" x14ac:dyDescent="0.3">
      <c r="B58" s="38"/>
      <c r="C58" s="43"/>
      <c r="D58" s="26"/>
      <c r="E58" s="26"/>
      <c r="F58" s="26"/>
      <c r="G58" s="26"/>
      <c r="H58" s="41"/>
      <c r="I58" s="41"/>
      <c r="J58" s="25"/>
    </row>
    <row r="59" spans="2:13" ht="15.75" thickBot="1" x14ac:dyDescent="0.3">
      <c r="B59" s="144" t="s">
        <v>55</v>
      </c>
      <c r="C59" s="145"/>
      <c r="D59" s="145"/>
      <c r="E59" s="145"/>
      <c r="F59" s="145"/>
      <c r="G59" s="145"/>
      <c r="H59" s="145"/>
      <c r="I59" s="145"/>
      <c r="J59" s="146"/>
    </row>
    <row r="60" spans="2:13" ht="24.75" thickBot="1" x14ac:dyDescent="0.3">
      <c r="B60" s="171" t="s">
        <v>21</v>
      </c>
      <c r="C60" s="172"/>
      <c r="D60" s="172"/>
      <c r="E60" s="173"/>
      <c r="F60" s="173"/>
      <c r="G60" s="173"/>
      <c r="H60" s="174"/>
      <c r="I60" s="47" t="s">
        <v>125</v>
      </c>
      <c r="J60" s="47" t="s">
        <v>126</v>
      </c>
      <c r="K60" s="94"/>
    </row>
    <row r="61" spans="2:13" ht="15.75" customHeight="1" thickBot="1" x14ac:dyDescent="0.3">
      <c r="B61" s="48" t="s">
        <v>56</v>
      </c>
      <c r="C61" s="141" t="s">
        <v>57</v>
      </c>
      <c r="D61" s="142"/>
      <c r="E61" s="143"/>
      <c r="F61" s="86" t="s">
        <v>4</v>
      </c>
      <c r="G61" s="87" t="s">
        <v>119</v>
      </c>
      <c r="H61" s="87" t="s">
        <v>120</v>
      </c>
      <c r="I61" s="48" t="s">
        <v>23</v>
      </c>
      <c r="J61" s="48" t="s">
        <v>23</v>
      </c>
      <c r="K61" s="94"/>
    </row>
    <row r="62" spans="2:13" ht="15.75" customHeight="1" thickBot="1" x14ac:dyDescent="0.3">
      <c r="B62" s="45" t="s">
        <v>24</v>
      </c>
      <c r="C62" s="177" t="s">
        <v>167</v>
      </c>
      <c r="D62" s="178"/>
      <c r="E62" s="179"/>
      <c r="F62" s="100">
        <v>0</v>
      </c>
      <c r="G62" s="101">
        <v>0</v>
      </c>
      <c r="H62" s="102">
        <v>0</v>
      </c>
      <c r="I62" s="46">
        <f>(F62*2*G62)-(H62*I29)</f>
        <v>0</v>
      </c>
      <c r="J62" s="46">
        <f>(F62*2*G62)-(H62*J29)</f>
        <v>0</v>
      </c>
      <c r="K62" s="94"/>
      <c r="L62" s="14"/>
      <c r="M62" s="14"/>
    </row>
    <row r="63" spans="2:13" ht="15.75" customHeight="1" thickBot="1" x14ac:dyDescent="0.3">
      <c r="B63" s="45" t="s">
        <v>26</v>
      </c>
      <c r="C63" s="177" t="s">
        <v>166</v>
      </c>
      <c r="D63" s="178"/>
      <c r="E63" s="179"/>
      <c r="F63" s="100">
        <v>0</v>
      </c>
      <c r="G63" s="101">
        <v>0</v>
      </c>
      <c r="H63" s="102">
        <v>0</v>
      </c>
      <c r="I63" s="46">
        <f>(F63*G63)-(H63*(F63*G63))</f>
        <v>0</v>
      </c>
      <c r="J63" s="46">
        <f>(F63*G63)-(H63*(F63*G63))</f>
        <v>0</v>
      </c>
      <c r="K63" s="94"/>
      <c r="L63" s="14"/>
      <c r="M63" s="14"/>
    </row>
    <row r="64" spans="2:13" ht="15.75" customHeight="1" thickBot="1" x14ac:dyDescent="0.3">
      <c r="B64" s="45" t="s">
        <v>28</v>
      </c>
      <c r="C64" s="177" t="s">
        <v>163</v>
      </c>
      <c r="D64" s="178"/>
      <c r="E64" s="178"/>
      <c r="F64" s="178"/>
      <c r="G64" s="178"/>
      <c r="H64" s="179"/>
      <c r="I64" s="58">
        <v>0</v>
      </c>
      <c r="J64" s="58">
        <v>0</v>
      </c>
      <c r="K64" s="94"/>
      <c r="L64" s="14"/>
      <c r="M64" s="14"/>
    </row>
    <row r="65" spans="2:17" ht="15.75" customHeight="1" thickBot="1" x14ac:dyDescent="0.3">
      <c r="B65" s="45" t="s">
        <v>29</v>
      </c>
      <c r="C65" s="125" t="s">
        <v>164</v>
      </c>
      <c r="D65" s="126"/>
      <c r="E65" s="126"/>
      <c r="F65" s="126"/>
      <c r="G65" s="126"/>
      <c r="H65" s="127"/>
      <c r="I65" s="58">
        <v>0</v>
      </c>
      <c r="J65" s="58">
        <v>0</v>
      </c>
      <c r="K65" s="94"/>
      <c r="L65" s="14"/>
      <c r="M65" s="14"/>
    </row>
    <row r="66" spans="2:17" ht="15.75" customHeight="1" thickBot="1" x14ac:dyDescent="0.3">
      <c r="B66" s="45" t="s">
        <v>30</v>
      </c>
      <c r="C66" s="177" t="s">
        <v>165</v>
      </c>
      <c r="D66" s="178"/>
      <c r="E66" s="178"/>
      <c r="F66" s="178"/>
      <c r="G66" s="178"/>
      <c r="H66" s="179"/>
      <c r="I66" s="58">
        <v>0</v>
      </c>
      <c r="J66" s="58">
        <v>0</v>
      </c>
      <c r="K66" s="94"/>
      <c r="L66" s="14"/>
      <c r="M66" s="14"/>
    </row>
    <row r="67" spans="2:17" ht="15.75" customHeight="1" thickBot="1" x14ac:dyDescent="0.3">
      <c r="B67" s="45" t="s">
        <v>31</v>
      </c>
      <c r="C67" s="125" t="s">
        <v>32</v>
      </c>
      <c r="D67" s="126"/>
      <c r="E67" s="126"/>
      <c r="F67" s="126"/>
      <c r="G67" s="126"/>
      <c r="H67" s="127"/>
      <c r="I67" s="46">
        <v>0</v>
      </c>
      <c r="J67" s="46">
        <v>0</v>
      </c>
      <c r="K67" s="94"/>
    </row>
    <row r="68" spans="2:17" ht="15.75" thickBot="1" x14ac:dyDescent="0.3">
      <c r="B68" s="180" t="s">
        <v>33</v>
      </c>
      <c r="C68" s="181"/>
      <c r="D68" s="181"/>
      <c r="E68" s="181"/>
      <c r="F68" s="181"/>
      <c r="G68" s="181"/>
      <c r="H68" s="182"/>
      <c r="I68" s="53">
        <f>SUM(I62:I67)</f>
        <v>0</v>
      </c>
      <c r="J68" s="53">
        <f>SUM(J62:J67)</f>
        <v>0</v>
      </c>
      <c r="K68" s="94"/>
    </row>
    <row r="69" spans="2:17" ht="15.75" customHeight="1" thickBot="1" x14ac:dyDescent="0.3">
      <c r="B69" s="10"/>
      <c r="C69" s="33"/>
      <c r="D69" s="34"/>
      <c r="E69" s="34"/>
      <c r="F69" s="34"/>
      <c r="G69" s="34"/>
      <c r="H69" s="41"/>
      <c r="I69" s="41"/>
      <c r="J69" s="25"/>
    </row>
    <row r="70" spans="2:17" ht="15.75" thickBot="1" x14ac:dyDescent="0.3">
      <c r="B70" s="144" t="s">
        <v>58</v>
      </c>
      <c r="C70" s="145"/>
      <c r="D70" s="145"/>
      <c r="E70" s="145"/>
      <c r="F70" s="145"/>
      <c r="G70" s="145"/>
      <c r="H70" s="145"/>
      <c r="I70" s="145"/>
      <c r="J70" s="146"/>
    </row>
    <row r="71" spans="2:17" ht="24.75" thickBot="1" x14ac:dyDescent="0.3">
      <c r="B71" s="171" t="s">
        <v>21</v>
      </c>
      <c r="C71" s="172"/>
      <c r="D71" s="172"/>
      <c r="E71" s="173"/>
      <c r="F71" s="173"/>
      <c r="G71" s="173"/>
      <c r="H71" s="174"/>
      <c r="I71" s="47" t="s">
        <v>125</v>
      </c>
      <c r="J71" s="47" t="s">
        <v>126</v>
      </c>
    </row>
    <row r="72" spans="2:17" ht="15.75" thickBot="1" x14ac:dyDescent="0.3">
      <c r="B72" s="48">
        <v>2</v>
      </c>
      <c r="C72" s="131" t="s">
        <v>59</v>
      </c>
      <c r="D72" s="131"/>
      <c r="E72" s="131"/>
      <c r="F72" s="131"/>
      <c r="G72" s="131"/>
      <c r="H72" s="131"/>
      <c r="I72" s="48" t="s">
        <v>23</v>
      </c>
      <c r="J72" s="48" t="s">
        <v>23</v>
      </c>
    </row>
    <row r="73" spans="2:17" ht="15.75" thickBot="1" x14ac:dyDescent="0.3">
      <c r="B73" s="45" t="s">
        <v>36</v>
      </c>
      <c r="C73" s="128" t="s">
        <v>60</v>
      </c>
      <c r="D73" s="128"/>
      <c r="E73" s="128"/>
      <c r="F73" s="128"/>
      <c r="G73" s="128"/>
      <c r="H73" s="128"/>
      <c r="I73" s="46">
        <f>I44</f>
        <v>0</v>
      </c>
      <c r="J73" s="46">
        <f>J44</f>
        <v>0</v>
      </c>
    </row>
    <row r="74" spans="2:17" ht="15.75" thickBot="1" x14ac:dyDescent="0.3">
      <c r="B74" s="45" t="s">
        <v>42</v>
      </c>
      <c r="C74" s="128" t="s">
        <v>43</v>
      </c>
      <c r="D74" s="128"/>
      <c r="E74" s="128"/>
      <c r="F74" s="128"/>
      <c r="G74" s="128"/>
      <c r="H74" s="128"/>
      <c r="I74" s="46">
        <f>I57</f>
        <v>0</v>
      </c>
      <c r="J74" s="46">
        <f>J57</f>
        <v>0</v>
      </c>
    </row>
    <row r="75" spans="2:17" ht="15.75" thickBot="1" x14ac:dyDescent="0.3">
      <c r="B75" s="45" t="s">
        <v>56</v>
      </c>
      <c r="C75" s="128" t="s">
        <v>57</v>
      </c>
      <c r="D75" s="128"/>
      <c r="E75" s="128"/>
      <c r="F75" s="128"/>
      <c r="G75" s="128"/>
      <c r="H75" s="128"/>
      <c r="I75" s="46">
        <f>I68</f>
        <v>0</v>
      </c>
      <c r="J75" s="46">
        <f>J68</f>
        <v>0</v>
      </c>
    </row>
    <row r="76" spans="2:17" ht="15.75" thickBot="1" x14ac:dyDescent="0.3">
      <c r="B76" s="129" t="s">
        <v>33</v>
      </c>
      <c r="C76" s="130"/>
      <c r="D76" s="130"/>
      <c r="E76" s="130"/>
      <c r="F76" s="130"/>
      <c r="G76" s="130"/>
      <c r="H76" s="140"/>
      <c r="I76" s="54">
        <f>SUM(I73:I75)</f>
        <v>0</v>
      </c>
      <c r="J76" s="54">
        <f>SUM(J73:J75)</f>
        <v>0</v>
      </c>
    </row>
    <row r="77" spans="2:17" ht="15.75" thickBot="1" x14ac:dyDescent="0.3">
      <c r="B77" s="38"/>
      <c r="C77" s="43"/>
      <c r="D77" s="26"/>
      <c r="E77" s="26"/>
      <c r="F77" s="26"/>
      <c r="G77" s="26"/>
      <c r="H77" s="41"/>
      <c r="I77" s="41"/>
      <c r="J77" s="25"/>
    </row>
    <row r="78" spans="2:17" ht="15.75" thickBot="1" x14ac:dyDescent="0.3">
      <c r="B78" s="137" t="s">
        <v>61</v>
      </c>
      <c r="C78" s="138"/>
      <c r="D78" s="138"/>
      <c r="E78" s="138"/>
      <c r="F78" s="138"/>
      <c r="G78" s="138"/>
      <c r="H78" s="138"/>
      <c r="I78" s="138"/>
      <c r="J78" s="139"/>
      <c r="Q78" s="27"/>
    </row>
    <row r="79" spans="2:17" ht="24.75" thickBot="1" x14ac:dyDescent="0.3">
      <c r="B79" s="171" t="s">
        <v>21</v>
      </c>
      <c r="C79" s="172"/>
      <c r="D79" s="172"/>
      <c r="E79" s="173"/>
      <c r="F79" s="173"/>
      <c r="G79" s="173"/>
      <c r="H79" s="174"/>
      <c r="I79" s="47" t="s">
        <v>125</v>
      </c>
      <c r="J79" s="47" t="s">
        <v>126</v>
      </c>
    </row>
    <row r="80" spans="2:17" ht="15.75" customHeight="1" thickBot="1" x14ac:dyDescent="0.3">
      <c r="B80" s="48">
        <v>3</v>
      </c>
      <c r="C80" s="141" t="s">
        <v>62</v>
      </c>
      <c r="D80" s="142"/>
      <c r="E80" s="142"/>
      <c r="F80" s="142"/>
      <c r="G80" s="143"/>
      <c r="H80" s="48" t="s">
        <v>44</v>
      </c>
      <c r="I80" s="48" t="s">
        <v>23</v>
      </c>
      <c r="J80" s="48" t="s">
        <v>23</v>
      </c>
    </row>
    <row r="81" spans="2:12" ht="15.75" thickBot="1" x14ac:dyDescent="0.3">
      <c r="B81" s="45" t="s">
        <v>24</v>
      </c>
      <c r="C81" s="185" t="s">
        <v>63</v>
      </c>
      <c r="D81" s="186"/>
      <c r="E81" s="186"/>
      <c r="F81" s="186"/>
      <c r="G81" s="187"/>
      <c r="H81" s="50">
        <v>0</v>
      </c>
      <c r="I81" s="46">
        <f>$H$81*I32</f>
        <v>0</v>
      </c>
      <c r="J81" s="46">
        <f>$H$81*J32</f>
        <v>0</v>
      </c>
    </row>
    <row r="82" spans="2:12" ht="15.75" thickBot="1" x14ac:dyDescent="0.3">
      <c r="B82" s="45" t="s">
        <v>26</v>
      </c>
      <c r="C82" s="185" t="s">
        <v>64</v>
      </c>
      <c r="D82" s="186"/>
      <c r="E82" s="186"/>
      <c r="F82" s="186"/>
      <c r="G82" s="187"/>
      <c r="H82" s="50">
        <v>0</v>
      </c>
      <c r="I82" s="46">
        <f>$H$82*I32</f>
        <v>0</v>
      </c>
      <c r="J82" s="46">
        <f>$H$82*J32</f>
        <v>0</v>
      </c>
      <c r="L82" s="29"/>
    </row>
    <row r="83" spans="2:12" ht="15.75" thickBot="1" x14ac:dyDescent="0.3">
      <c r="B83" s="45" t="s">
        <v>28</v>
      </c>
      <c r="C83" s="185" t="s">
        <v>103</v>
      </c>
      <c r="D83" s="186"/>
      <c r="E83" s="186"/>
      <c r="F83" s="186"/>
      <c r="G83" s="187"/>
      <c r="H83" s="50">
        <v>0</v>
      </c>
      <c r="I83" s="46">
        <f>$H$83*I32</f>
        <v>0</v>
      </c>
      <c r="J83" s="46">
        <f>$H$83*J32</f>
        <v>0</v>
      </c>
    </row>
    <row r="84" spans="2:12" ht="15.75" thickBot="1" x14ac:dyDescent="0.3">
      <c r="B84" s="45" t="s">
        <v>29</v>
      </c>
      <c r="C84" s="185" t="s">
        <v>104</v>
      </c>
      <c r="D84" s="186"/>
      <c r="E84" s="186"/>
      <c r="F84" s="186"/>
      <c r="G84" s="187"/>
      <c r="H84" s="50">
        <v>0</v>
      </c>
      <c r="I84" s="46">
        <f>$H$84*I32</f>
        <v>0</v>
      </c>
      <c r="J84" s="46">
        <f>$H$84*J32</f>
        <v>0</v>
      </c>
    </row>
    <row r="85" spans="2:12" ht="15.75" thickBot="1" x14ac:dyDescent="0.3">
      <c r="B85" s="45" t="s">
        <v>30</v>
      </c>
      <c r="C85" s="185" t="s">
        <v>65</v>
      </c>
      <c r="D85" s="186"/>
      <c r="E85" s="186"/>
      <c r="F85" s="186"/>
      <c r="G85" s="187"/>
      <c r="H85" s="50">
        <f>H84*H57</f>
        <v>0</v>
      </c>
      <c r="I85" s="46">
        <f>$H$85*I32</f>
        <v>0</v>
      </c>
      <c r="J85" s="46">
        <f>$H$85*J32</f>
        <v>0</v>
      </c>
    </row>
    <row r="86" spans="2:12" ht="15.75" thickBot="1" x14ac:dyDescent="0.3">
      <c r="B86" s="45" t="s">
        <v>31</v>
      </c>
      <c r="C86" s="185" t="s">
        <v>102</v>
      </c>
      <c r="D86" s="186"/>
      <c r="E86" s="186"/>
      <c r="F86" s="186"/>
      <c r="G86" s="187"/>
      <c r="H86" s="50">
        <f>40%*H56*H84</f>
        <v>0</v>
      </c>
      <c r="I86" s="46">
        <f>$H$86*I32</f>
        <v>0</v>
      </c>
      <c r="J86" s="46">
        <f>$H$86*J32</f>
        <v>0</v>
      </c>
    </row>
    <row r="87" spans="2:12" ht="15.75" thickBot="1" x14ac:dyDescent="0.3">
      <c r="B87" s="129" t="s">
        <v>33</v>
      </c>
      <c r="C87" s="130"/>
      <c r="D87" s="130"/>
      <c r="E87" s="130"/>
      <c r="F87" s="130"/>
      <c r="G87" s="130"/>
      <c r="H87" s="103">
        <f>SUM(H81:H86)</f>
        <v>0</v>
      </c>
      <c r="I87" s="54">
        <f>SUM(I81:I86)</f>
        <v>0</v>
      </c>
      <c r="J87" s="54">
        <f>SUM(J81:J86)</f>
        <v>0</v>
      </c>
    </row>
    <row r="88" spans="2:12" ht="15.75" thickBot="1" x14ac:dyDescent="0.3">
      <c r="B88" s="55"/>
      <c r="C88" s="56"/>
      <c r="D88" s="56"/>
      <c r="E88" s="56"/>
      <c r="F88" s="56"/>
      <c r="G88" s="56"/>
      <c r="H88" s="41"/>
      <c r="I88" s="41"/>
      <c r="J88" s="25"/>
    </row>
    <row r="89" spans="2:12" ht="15.75" thickBot="1" x14ac:dyDescent="0.3">
      <c r="B89" s="137" t="s">
        <v>66</v>
      </c>
      <c r="C89" s="138"/>
      <c r="D89" s="138"/>
      <c r="E89" s="138"/>
      <c r="F89" s="138"/>
      <c r="G89" s="138"/>
      <c r="H89" s="138"/>
      <c r="I89" s="138"/>
      <c r="J89" s="139"/>
    </row>
    <row r="90" spans="2:12" ht="15.75" thickBot="1" x14ac:dyDescent="0.3">
      <c r="B90" s="8"/>
      <c r="C90" s="33"/>
      <c r="D90" s="34"/>
      <c r="E90" s="34"/>
      <c r="F90" s="34"/>
      <c r="G90" s="34"/>
      <c r="H90" s="35"/>
      <c r="I90" s="35"/>
      <c r="J90" s="25"/>
    </row>
    <row r="91" spans="2:12" ht="15.75" thickBot="1" x14ac:dyDescent="0.3">
      <c r="B91" s="137" t="s">
        <v>132</v>
      </c>
      <c r="C91" s="138"/>
      <c r="D91" s="138"/>
      <c r="E91" s="138"/>
      <c r="F91" s="138"/>
      <c r="G91" s="138"/>
      <c r="H91" s="138"/>
      <c r="I91" s="138"/>
      <c r="J91" s="139"/>
    </row>
    <row r="92" spans="2:12" ht="24.75" thickBot="1" x14ac:dyDescent="0.3">
      <c r="B92" s="171" t="s">
        <v>21</v>
      </c>
      <c r="C92" s="172"/>
      <c r="D92" s="172"/>
      <c r="E92" s="173"/>
      <c r="F92" s="173"/>
      <c r="G92" s="173"/>
      <c r="H92" s="174"/>
      <c r="I92" s="47" t="s">
        <v>125</v>
      </c>
      <c r="J92" s="47" t="s">
        <v>126</v>
      </c>
    </row>
    <row r="93" spans="2:12" ht="15.75" customHeight="1" thickBot="1" x14ac:dyDescent="0.3">
      <c r="B93" s="48" t="s">
        <v>67</v>
      </c>
      <c r="C93" s="141" t="s">
        <v>133</v>
      </c>
      <c r="D93" s="142"/>
      <c r="E93" s="142"/>
      <c r="F93" s="142"/>
      <c r="G93" s="143"/>
      <c r="H93" s="48" t="s">
        <v>44</v>
      </c>
      <c r="I93" s="48" t="s">
        <v>23</v>
      </c>
      <c r="J93" s="48" t="s">
        <v>23</v>
      </c>
    </row>
    <row r="94" spans="2:12" ht="15.75" thickBot="1" x14ac:dyDescent="0.3">
      <c r="B94" s="45" t="s">
        <v>24</v>
      </c>
      <c r="C94" s="125" t="s">
        <v>105</v>
      </c>
      <c r="D94" s="126"/>
      <c r="E94" s="126"/>
      <c r="F94" s="126"/>
      <c r="G94" s="127"/>
      <c r="H94" s="57">
        <v>0</v>
      </c>
      <c r="I94" s="46">
        <f>$H$94*I32</f>
        <v>0</v>
      </c>
      <c r="J94" s="46">
        <f>$H$94*J32</f>
        <v>0</v>
      </c>
    </row>
    <row r="95" spans="2:12" ht="15.75" customHeight="1" thickBot="1" x14ac:dyDescent="0.3">
      <c r="B95" s="45" t="s">
        <v>26</v>
      </c>
      <c r="C95" s="125" t="s">
        <v>68</v>
      </c>
      <c r="D95" s="126"/>
      <c r="E95" s="126"/>
      <c r="F95" s="126"/>
      <c r="G95" s="127"/>
      <c r="H95" s="57">
        <v>0</v>
      </c>
      <c r="I95" s="46">
        <f>$H$95*I32</f>
        <v>0</v>
      </c>
      <c r="J95" s="46">
        <f>$H$95*J32</f>
        <v>0</v>
      </c>
    </row>
    <row r="96" spans="2:12" ht="15.75" customHeight="1" thickBot="1" x14ac:dyDescent="0.3">
      <c r="B96" s="45" t="s">
        <v>28</v>
      </c>
      <c r="C96" s="125" t="s">
        <v>69</v>
      </c>
      <c r="D96" s="126"/>
      <c r="E96" s="126"/>
      <c r="F96" s="126"/>
      <c r="G96" s="127"/>
      <c r="H96" s="57">
        <v>0</v>
      </c>
      <c r="I96" s="46">
        <f>$H$96*I32</f>
        <v>0</v>
      </c>
      <c r="J96" s="46">
        <f>$H$96*J32</f>
        <v>0</v>
      </c>
    </row>
    <row r="97" spans="2:10" ht="15.75" customHeight="1" thickBot="1" x14ac:dyDescent="0.3">
      <c r="B97" s="45" t="s">
        <v>29</v>
      </c>
      <c r="C97" s="125" t="s">
        <v>70</v>
      </c>
      <c r="D97" s="126"/>
      <c r="E97" s="126"/>
      <c r="F97" s="126"/>
      <c r="G97" s="127"/>
      <c r="H97" s="50">
        <v>0</v>
      </c>
      <c r="I97" s="46">
        <f>$H$97*I32</f>
        <v>0</v>
      </c>
      <c r="J97" s="46">
        <f>$H$97*J32</f>
        <v>0</v>
      </c>
    </row>
    <row r="98" spans="2:10" ht="15.75" customHeight="1" thickBot="1" x14ac:dyDescent="0.3">
      <c r="B98" s="45" t="s">
        <v>30</v>
      </c>
      <c r="C98" s="125" t="s">
        <v>107</v>
      </c>
      <c r="D98" s="126"/>
      <c r="E98" s="126"/>
      <c r="F98" s="126"/>
      <c r="G98" s="127"/>
      <c r="H98" s="50">
        <v>0</v>
      </c>
      <c r="I98" s="46">
        <f>$H$98*I32</f>
        <v>0</v>
      </c>
      <c r="J98" s="46">
        <f>$H$98*J32</f>
        <v>0</v>
      </c>
    </row>
    <row r="99" spans="2:10" ht="15.75" customHeight="1" thickBot="1" x14ac:dyDescent="0.3">
      <c r="B99" s="45" t="s">
        <v>31</v>
      </c>
      <c r="C99" s="125" t="s">
        <v>32</v>
      </c>
      <c r="D99" s="126"/>
      <c r="E99" s="126"/>
      <c r="F99" s="126"/>
      <c r="G99" s="127"/>
      <c r="H99" s="50">
        <v>0</v>
      </c>
      <c r="I99" s="46">
        <v>0</v>
      </c>
      <c r="J99" s="46">
        <v>0</v>
      </c>
    </row>
    <row r="100" spans="2:10" ht="15.75" thickBot="1" x14ac:dyDescent="0.3">
      <c r="B100" s="141" t="s">
        <v>39</v>
      </c>
      <c r="C100" s="142"/>
      <c r="D100" s="142"/>
      <c r="E100" s="142"/>
      <c r="F100" s="142"/>
      <c r="G100" s="143"/>
      <c r="H100" s="52">
        <f>SUM(H94:H99)</f>
        <v>0</v>
      </c>
      <c r="I100" s="53">
        <f>SUM(I94:I99)</f>
        <v>0</v>
      </c>
      <c r="J100" s="53">
        <f>SUM(J94:J99)</f>
        <v>0</v>
      </c>
    </row>
    <row r="101" spans="2:10" ht="15.75" customHeight="1" thickBot="1" x14ac:dyDescent="0.3">
      <c r="B101" s="48" t="s">
        <v>50</v>
      </c>
      <c r="C101" s="125" t="s">
        <v>40</v>
      </c>
      <c r="D101" s="126"/>
      <c r="E101" s="126"/>
      <c r="F101" s="126"/>
      <c r="G101" s="127"/>
      <c r="H101" s="50">
        <f>H100*H57</f>
        <v>0</v>
      </c>
      <c r="I101" s="46">
        <f>$H$101*I32</f>
        <v>0</v>
      </c>
      <c r="J101" s="46">
        <f>$H$101*J32</f>
        <v>0</v>
      </c>
    </row>
    <row r="102" spans="2:10" ht="15.75" thickBot="1" x14ac:dyDescent="0.3">
      <c r="B102" s="180" t="s">
        <v>33</v>
      </c>
      <c r="C102" s="181"/>
      <c r="D102" s="181"/>
      <c r="E102" s="181"/>
      <c r="F102" s="181"/>
      <c r="G102" s="181"/>
      <c r="H102" s="104">
        <f>H101+H100</f>
        <v>0</v>
      </c>
      <c r="I102" s="53">
        <f>I101+I100</f>
        <v>0</v>
      </c>
      <c r="J102" s="53">
        <f>J101+J100</f>
        <v>0</v>
      </c>
    </row>
    <row r="103" spans="2:10" ht="15.75" thickBot="1" x14ac:dyDescent="0.3">
      <c r="B103" s="55"/>
      <c r="C103" s="56"/>
      <c r="D103" s="56"/>
      <c r="E103" s="56"/>
      <c r="F103" s="56"/>
      <c r="G103" s="56"/>
      <c r="H103" s="98"/>
      <c r="I103" s="98"/>
      <c r="J103" s="25"/>
    </row>
    <row r="104" spans="2:10" ht="15.75" thickBot="1" x14ac:dyDescent="0.3">
      <c r="B104" s="137" t="s">
        <v>134</v>
      </c>
      <c r="C104" s="138"/>
      <c r="D104" s="138"/>
      <c r="E104" s="138"/>
      <c r="F104" s="138"/>
      <c r="G104" s="138"/>
      <c r="H104" s="138"/>
      <c r="I104" s="138"/>
      <c r="J104" s="139"/>
    </row>
    <row r="105" spans="2:10" ht="24.75" thickBot="1" x14ac:dyDescent="0.3">
      <c r="B105" s="171" t="s">
        <v>21</v>
      </c>
      <c r="C105" s="172"/>
      <c r="D105" s="172"/>
      <c r="E105" s="173"/>
      <c r="F105" s="173"/>
      <c r="G105" s="173"/>
      <c r="H105" s="174"/>
      <c r="I105" s="47" t="s">
        <v>125</v>
      </c>
      <c r="J105" s="47" t="s">
        <v>126</v>
      </c>
    </row>
    <row r="106" spans="2:10" ht="15.75" thickBot="1" x14ac:dyDescent="0.3">
      <c r="B106" s="48" t="s">
        <v>136</v>
      </c>
      <c r="C106" s="141" t="s">
        <v>137</v>
      </c>
      <c r="D106" s="142"/>
      <c r="E106" s="142"/>
      <c r="F106" s="142"/>
      <c r="G106" s="143"/>
      <c r="H106" s="48" t="s">
        <v>44</v>
      </c>
      <c r="I106" s="48" t="s">
        <v>23</v>
      </c>
      <c r="J106" s="48" t="s">
        <v>23</v>
      </c>
    </row>
    <row r="107" spans="2:10" ht="15.75" thickBot="1" x14ac:dyDescent="0.3">
      <c r="B107" s="45" t="s">
        <v>24</v>
      </c>
      <c r="C107" s="125" t="s">
        <v>135</v>
      </c>
      <c r="D107" s="126"/>
      <c r="E107" s="126"/>
      <c r="F107" s="126"/>
      <c r="G107" s="127"/>
      <c r="H107" s="57">
        <v>0</v>
      </c>
      <c r="I107" s="99">
        <f>(H107*15)*(I32+I76+I87+I123)</f>
        <v>0</v>
      </c>
      <c r="J107" s="46">
        <f>(H107*15)*(J32+J76+J87+J123)</f>
        <v>0</v>
      </c>
    </row>
    <row r="108" spans="2:10" ht="15.75" thickBot="1" x14ac:dyDescent="0.3">
      <c r="B108" s="180" t="s">
        <v>33</v>
      </c>
      <c r="C108" s="181"/>
      <c r="D108" s="181"/>
      <c r="E108" s="181"/>
      <c r="F108" s="181"/>
      <c r="G108" s="181"/>
      <c r="H108" s="104">
        <f>H107</f>
        <v>0</v>
      </c>
      <c r="I108" s="53">
        <f>I107</f>
        <v>0</v>
      </c>
      <c r="J108" s="53">
        <f>J107</f>
        <v>0</v>
      </c>
    </row>
    <row r="109" spans="2:10" ht="15.75" thickBot="1" x14ac:dyDescent="0.3">
      <c r="B109" s="55"/>
      <c r="C109" s="56"/>
      <c r="D109" s="56"/>
      <c r="E109" s="56"/>
      <c r="F109" s="56"/>
      <c r="G109" s="56"/>
      <c r="H109" s="98"/>
      <c r="I109" s="98"/>
      <c r="J109" s="25"/>
    </row>
    <row r="110" spans="2:10" ht="15.75" thickBot="1" x14ac:dyDescent="0.3">
      <c r="B110" s="144" t="s">
        <v>138</v>
      </c>
      <c r="C110" s="145"/>
      <c r="D110" s="145"/>
      <c r="E110" s="145"/>
      <c r="F110" s="145"/>
      <c r="G110" s="145"/>
      <c r="H110" s="145"/>
      <c r="I110" s="145"/>
      <c r="J110" s="146"/>
    </row>
    <row r="111" spans="2:10" ht="24.75" thickBot="1" x14ac:dyDescent="0.3">
      <c r="B111" s="171" t="s">
        <v>21</v>
      </c>
      <c r="C111" s="172"/>
      <c r="D111" s="172"/>
      <c r="E111" s="173"/>
      <c r="F111" s="173"/>
      <c r="G111" s="173"/>
      <c r="H111" s="174"/>
      <c r="I111" s="47" t="s">
        <v>125</v>
      </c>
      <c r="J111" s="47" t="s">
        <v>126</v>
      </c>
    </row>
    <row r="112" spans="2:10" ht="15.75" thickBot="1" x14ac:dyDescent="0.3">
      <c r="B112" s="48">
        <v>4</v>
      </c>
      <c r="C112" s="131" t="s">
        <v>139</v>
      </c>
      <c r="D112" s="131"/>
      <c r="E112" s="131"/>
      <c r="F112" s="131"/>
      <c r="G112" s="131"/>
      <c r="H112" s="131"/>
      <c r="I112" s="48" t="s">
        <v>23</v>
      </c>
      <c r="J112" s="48" t="s">
        <v>23</v>
      </c>
    </row>
    <row r="113" spans="2:13" ht="15.75" thickBot="1" x14ac:dyDescent="0.3">
      <c r="B113" s="45" t="s">
        <v>67</v>
      </c>
      <c r="C113" s="128" t="s">
        <v>133</v>
      </c>
      <c r="D113" s="128"/>
      <c r="E113" s="128"/>
      <c r="F113" s="128"/>
      <c r="G113" s="128"/>
      <c r="H113" s="128"/>
      <c r="I113" s="46">
        <f>I102</f>
        <v>0</v>
      </c>
      <c r="J113" s="46">
        <f>J102</f>
        <v>0</v>
      </c>
    </row>
    <row r="114" spans="2:13" ht="15.75" thickBot="1" x14ac:dyDescent="0.3">
      <c r="B114" s="45" t="s">
        <v>136</v>
      </c>
      <c r="C114" s="128" t="s">
        <v>137</v>
      </c>
      <c r="D114" s="128"/>
      <c r="E114" s="128"/>
      <c r="F114" s="128"/>
      <c r="G114" s="128"/>
      <c r="H114" s="128"/>
      <c r="I114" s="46">
        <f>I108</f>
        <v>0</v>
      </c>
      <c r="J114" s="46">
        <f>J108</f>
        <v>0</v>
      </c>
    </row>
    <row r="115" spans="2:13" ht="15.75" thickBot="1" x14ac:dyDescent="0.3">
      <c r="B115" s="129" t="s">
        <v>33</v>
      </c>
      <c r="C115" s="130"/>
      <c r="D115" s="130"/>
      <c r="E115" s="130"/>
      <c r="F115" s="130"/>
      <c r="G115" s="130"/>
      <c r="H115" s="140"/>
      <c r="I115" s="54">
        <f>SUM(I113:I114)</f>
        <v>0</v>
      </c>
      <c r="J115" s="54">
        <f>SUM(J113:J114)</f>
        <v>0</v>
      </c>
    </row>
    <row r="116" spans="2:13" ht="15.75" customHeight="1" thickBot="1" x14ac:dyDescent="0.3">
      <c r="B116" s="38"/>
      <c r="C116" s="43"/>
      <c r="D116" s="26"/>
      <c r="E116" s="26"/>
      <c r="F116" s="26"/>
      <c r="G116" s="26"/>
      <c r="H116" s="41"/>
      <c r="I116" s="41"/>
      <c r="J116" s="25"/>
    </row>
    <row r="117" spans="2:13" ht="15.75" thickBot="1" x14ac:dyDescent="0.3">
      <c r="B117" s="137" t="s">
        <v>71</v>
      </c>
      <c r="C117" s="138"/>
      <c r="D117" s="138"/>
      <c r="E117" s="138"/>
      <c r="F117" s="138"/>
      <c r="G117" s="138"/>
      <c r="H117" s="138"/>
      <c r="I117" s="138"/>
      <c r="J117" s="139"/>
      <c r="M117" s="32"/>
    </row>
    <row r="118" spans="2:13" ht="24.75" customHeight="1" thickBot="1" x14ac:dyDescent="0.3">
      <c r="B118" s="133" t="s">
        <v>21</v>
      </c>
      <c r="C118" s="134"/>
      <c r="D118" s="134"/>
      <c r="E118" s="135"/>
      <c r="F118" s="135"/>
      <c r="G118" s="135"/>
      <c r="H118" s="136"/>
      <c r="I118" s="47" t="s">
        <v>125</v>
      </c>
      <c r="J118" s="47" t="s">
        <v>126</v>
      </c>
    </row>
    <row r="119" spans="2:13" ht="15.75" thickBot="1" x14ac:dyDescent="0.3">
      <c r="B119" s="48">
        <v>5</v>
      </c>
      <c r="C119" s="131" t="s">
        <v>72</v>
      </c>
      <c r="D119" s="131"/>
      <c r="E119" s="131"/>
      <c r="F119" s="131"/>
      <c r="G119" s="131"/>
      <c r="H119" s="131"/>
      <c r="I119" s="49" t="s">
        <v>23</v>
      </c>
      <c r="J119" s="49" t="s">
        <v>23</v>
      </c>
    </row>
    <row r="120" spans="2:13" ht="15.75" customHeight="1" thickBot="1" x14ac:dyDescent="0.3">
      <c r="B120" s="45" t="s">
        <v>24</v>
      </c>
      <c r="C120" s="128" t="s">
        <v>73</v>
      </c>
      <c r="D120" s="128"/>
      <c r="E120" s="128"/>
      <c r="F120" s="128"/>
      <c r="G120" s="128"/>
      <c r="H120" s="128"/>
      <c r="I120" s="58">
        <f>'UNIFORMES-EPI''s'!$F$17</f>
        <v>0</v>
      </c>
      <c r="J120" s="58">
        <f>'UNIFORMES-EPI''s'!$F$17</f>
        <v>0</v>
      </c>
    </row>
    <row r="121" spans="2:13" ht="15.75" customHeight="1" thickBot="1" x14ac:dyDescent="0.3">
      <c r="B121" s="45" t="s">
        <v>26</v>
      </c>
      <c r="C121" s="128" t="s">
        <v>140</v>
      </c>
      <c r="D121" s="128"/>
      <c r="E121" s="128"/>
      <c r="F121" s="128"/>
      <c r="G121" s="128"/>
      <c r="H121" s="128"/>
      <c r="I121" s="58">
        <f>'MATERIAIS-EQUIPAMENTOS'!F12/4</f>
        <v>0</v>
      </c>
      <c r="J121" s="58">
        <f>'MATERIAIS-EQUIPAMENTOS'!F12/4</f>
        <v>0</v>
      </c>
    </row>
    <row r="122" spans="2:13" ht="15.75" customHeight="1" thickBot="1" x14ac:dyDescent="0.3">
      <c r="B122" s="45" t="s">
        <v>28</v>
      </c>
      <c r="C122" s="128" t="s">
        <v>32</v>
      </c>
      <c r="D122" s="128"/>
      <c r="E122" s="128"/>
      <c r="F122" s="128"/>
      <c r="G122" s="128"/>
      <c r="H122" s="128"/>
      <c r="I122" s="58">
        <v>0</v>
      </c>
      <c r="J122" s="58">
        <v>0</v>
      </c>
    </row>
    <row r="123" spans="2:13" ht="15.75" customHeight="1" thickBot="1" x14ac:dyDescent="0.3">
      <c r="B123" s="129" t="s">
        <v>54</v>
      </c>
      <c r="C123" s="130"/>
      <c r="D123" s="130"/>
      <c r="E123" s="130"/>
      <c r="F123" s="130"/>
      <c r="G123" s="130"/>
      <c r="H123" s="140"/>
      <c r="I123" s="59">
        <f>SUM(I120:I122)</f>
        <v>0</v>
      </c>
      <c r="J123" s="59">
        <f>SUM(J120:J122)</f>
        <v>0</v>
      </c>
    </row>
    <row r="124" spans="2:13" ht="15.75" customHeight="1" thickBot="1" x14ac:dyDescent="0.3">
      <c r="B124" s="10"/>
      <c r="C124" s="33"/>
      <c r="D124" s="34"/>
      <c r="E124" s="34"/>
      <c r="F124" s="34"/>
      <c r="G124" s="34"/>
      <c r="H124" s="35"/>
      <c r="I124" s="35"/>
      <c r="J124" s="25"/>
    </row>
    <row r="125" spans="2:13" ht="15.75" thickBot="1" x14ac:dyDescent="0.3">
      <c r="B125" s="137" t="s">
        <v>74</v>
      </c>
      <c r="C125" s="138"/>
      <c r="D125" s="138"/>
      <c r="E125" s="138"/>
      <c r="F125" s="138"/>
      <c r="G125" s="138"/>
      <c r="H125" s="138"/>
      <c r="I125" s="138"/>
      <c r="J125" s="139"/>
    </row>
    <row r="126" spans="2:13" ht="24.75" thickBot="1" x14ac:dyDescent="0.3">
      <c r="B126" s="133" t="s">
        <v>21</v>
      </c>
      <c r="C126" s="134"/>
      <c r="D126" s="134"/>
      <c r="E126" s="135"/>
      <c r="F126" s="135"/>
      <c r="G126" s="135"/>
      <c r="H126" s="136"/>
      <c r="I126" s="47" t="s">
        <v>125</v>
      </c>
      <c r="J126" s="47" t="s">
        <v>126</v>
      </c>
    </row>
    <row r="127" spans="2:13" ht="15.75" customHeight="1" thickBot="1" x14ac:dyDescent="0.3">
      <c r="B127" s="48">
        <v>6</v>
      </c>
      <c r="C127" s="141" t="s">
        <v>75</v>
      </c>
      <c r="D127" s="142"/>
      <c r="E127" s="142"/>
      <c r="F127" s="142"/>
      <c r="G127" s="143"/>
      <c r="H127" s="48" t="s">
        <v>44</v>
      </c>
      <c r="I127" s="48" t="s">
        <v>23</v>
      </c>
      <c r="J127" s="48" t="s">
        <v>23</v>
      </c>
      <c r="L127" s="27"/>
    </row>
    <row r="128" spans="2:13" ht="15.75" customHeight="1" thickBot="1" x14ac:dyDescent="0.3">
      <c r="B128" s="45" t="s">
        <v>24</v>
      </c>
      <c r="C128" s="125" t="s">
        <v>76</v>
      </c>
      <c r="D128" s="126"/>
      <c r="E128" s="126"/>
      <c r="F128" s="126"/>
      <c r="G128" s="127"/>
      <c r="H128" s="50">
        <v>0</v>
      </c>
      <c r="I128" s="46">
        <f>$H$128*I144</f>
        <v>0</v>
      </c>
      <c r="J128" s="46">
        <f>$H$128*J144</f>
        <v>0</v>
      </c>
      <c r="L128" s="27"/>
    </row>
    <row r="129" spans="2:10" ht="15.75" thickBot="1" x14ac:dyDescent="0.3">
      <c r="B129" s="45" t="s">
        <v>26</v>
      </c>
      <c r="C129" s="125" t="s">
        <v>77</v>
      </c>
      <c r="D129" s="126"/>
      <c r="E129" s="126"/>
      <c r="F129" s="126"/>
      <c r="G129" s="127"/>
      <c r="H129" s="50">
        <v>0</v>
      </c>
      <c r="I129" s="46">
        <f>(I128+I144)*$H$129</f>
        <v>0</v>
      </c>
      <c r="J129" s="46">
        <f>(J128+J144)*$H$129</f>
        <v>0</v>
      </c>
    </row>
    <row r="130" spans="2:10" ht="15.75" thickBot="1" x14ac:dyDescent="0.3">
      <c r="B130" s="45" t="s">
        <v>28</v>
      </c>
      <c r="C130" s="125" t="s">
        <v>78</v>
      </c>
      <c r="D130" s="126"/>
      <c r="E130" s="126"/>
      <c r="F130" s="126"/>
      <c r="G130" s="127"/>
      <c r="H130" s="50"/>
      <c r="I130" s="46"/>
      <c r="J130" s="46"/>
    </row>
    <row r="131" spans="2:10" ht="15.75" thickBot="1" x14ac:dyDescent="0.3">
      <c r="B131" s="45"/>
      <c r="C131" s="125" t="s">
        <v>79</v>
      </c>
      <c r="D131" s="126"/>
      <c r="E131" s="126"/>
      <c r="F131" s="126"/>
      <c r="G131" s="127"/>
      <c r="H131" s="50">
        <v>0</v>
      </c>
      <c r="I131" s="46">
        <f>($J$144+$I$128+$I$129)/(1-($H$131+$H$132+$H$133))*H131</f>
        <v>0</v>
      </c>
      <c r="J131" s="46">
        <f>($J$144+$J$128+$J$129)/(1-($H$131+$H$132+$H$133))*H131</f>
        <v>0</v>
      </c>
    </row>
    <row r="132" spans="2:10" ht="15.75" thickBot="1" x14ac:dyDescent="0.3">
      <c r="B132" s="45"/>
      <c r="C132" s="125" t="s">
        <v>80</v>
      </c>
      <c r="D132" s="126"/>
      <c r="E132" s="126"/>
      <c r="F132" s="126"/>
      <c r="G132" s="127"/>
      <c r="H132" s="50">
        <v>0</v>
      </c>
      <c r="I132" s="46">
        <f>($J$144+$I$128+$I$129)/(1-($H$131+$H$132+$H$133))*H132</f>
        <v>0</v>
      </c>
      <c r="J132" s="46">
        <f>($J$144+$J$128+$J$129)/(1-($H$131+$H$132+$H$133))*H132</f>
        <v>0</v>
      </c>
    </row>
    <row r="133" spans="2:10" ht="15.75" customHeight="1" thickBot="1" x14ac:dyDescent="0.3">
      <c r="B133" s="45"/>
      <c r="C133" s="125" t="s">
        <v>108</v>
      </c>
      <c r="D133" s="126"/>
      <c r="E133" s="126"/>
      <c r="F133" s="126"/>
      <c r="G133" s="127"/>
      <c r="H133" s="50">
        <v>0</v>
      </c>
      <c r="I133" s="46">
        <f>($J$144+$I$128+$I$129)/(1-($H$131+$H$132+$H$133))*H133</f>
        <v>0</v>
      </c>
      <c r="J133" s="46">
        <f>($J$144+$J$128+$J$129)/(1-($H$131+$H$132+$H$133))*H133</f>
        <v>0</v>
      </c>
    </row>
    <row r="134" spans="2:10" ht="15.75" thickBot="1" x14ac:dyDescent="0.3">
      <c r="B134" s="129" t="s">
        <v>54</v>
      </c>
      <c r="C134" s="130"/>
      <c r="D134" s="130"/>
      <c r="E134" s="130"/>
      <c r="F134" s="130"/>
      <c r="G134" s="130"/>
      <c r="H134" s="103">
        <f>SUM(H128:H133)</f>
        <v>0</v>
      </c>
      <c r="I134" s="54">
        <f>SUM(I128:I133)</f>
        <v>0</v>
      </c>
      <c r="J134" s="54">
        <f>SUM(J128:J133)</f>
        <v>0</v>
      </c>
    </row>
    <row r="135" spans="2:10" ht="15.75" thickBot="1" x14ac:dyDescent="0.3">
      <c r="B135" s="10"/>
      <c r="C135" s="33"/>
      <c r="D135" s="34"/>
      <c r="E135" s="34"/>
      <c r="F135" s="34"/>
      <c r="G135" s="34"/>
      <c r="H135" s="35"/>
      <c r="I135" s="35"/>
      <c r="J135" s="25"/>
    </row>
    <row r="136" spans="2:10" ht="15.75" thickBot="1" x14ac:dyDescent="0.3">
      <c r="B136" s="137" t="s">
        <v>81</v>
      </c>
      <c r="C136" s="138"/>
      <c r="D136" s="138"/>
      <c r="E136" s="138"/>
      <c r="F136" s="138"/>
      <c r="G136" s="138"/>
      <c r="H136" s="138"/>
      <c r="I136" s="138"/>
      <c r="J136" s="139"/>
    </row>
    <row r="137" spans="2:10" ht="24.75" thickBot="1" x14ac:dyDescent="0.3">
      <c r="B137" s="133" t="s">
        <v>21</v>
      </c>
      <c r="C137" s="134"/>
      <c r="D137" s="134"/>
      <c r="E137" s="135"/>
      <c r="F137" s="135"/>
      <c r="G137" s="135"/>
      <c r="H137" s="136"/>
      <c r="I137" s="47" t="s">
        <v>125</v>
      </c>
      <c r="J137" s="47" t="s">
        <v>126</v>
      </c>
    </row>
    <row r="138" spans="2:10" ht="15.75" thickBot="1" x14ac:dyDescent="0.3">
      <c r="B138" s="60"/>
      <c r="C138" s="132" t="s">
        <v>82</v>
      </c>
      <c r="D138" s="132"/>
      <c r="E138" s="132"/>
      <c r="F138" s="132"/>
      <c r="G138" s="132"/>
      <c r="H138" s="132"/>
      <c r="I138" s="49" t="s">
        <v>23</v>
      </c>
      <c r="J138" s="49" t="s">
        <v>23</v>
      </c>
    </row>
    <row r="139" spans="2:10" ht="15.75" thickBot="1" x14ac:dyDescent="0.3">
      <c r="B139" s="48" t="s">
        <v>24</v>
      </c>
      <c r="C139" s="128" t="s">
        <v>20</v>
      </c>
      <c r="D139" s="128"/>
      <c r="E139" s="128"/>
      <c r="F139" s="128"/>
      <c r="G139" s="128"/>
      <c r="H139" s="128"/>
      <c r="I139" s="58">
        <f>I32</f>
        <v>0</v>
      </c>
      <c r="J139" s="58">
        <f>J32</f>
        <v>0</v>
      </c>
    </row>
    <row r="140" spans="2:10" ht="15.75" thickBot="1" x14ac:dyDescent="0.3">
      <c r="B140" s="48" t="s">
        <v>26</v>
      </c>
      <c r="C140" s="128" t="s">
        <v>34</v>
      </c>
      <c r="D140" s="128"/>
      <c r="E140" s="128"/>
      <c r="F140" s="128"/>
      <c r="G140" s="128"/>
      <c r="H140" s="128"/>
      <c r="I140" s="58">
        <f>I76</f>
        <v>0</v>
      </c>
      <c r="J140" s="58">
        <f>J76</f>
        <v>0</v>
      </c>
    </row>
    <row r="141" spans="2:10" ht="15.75" thickBot="1" x14ac:dyDescent="0.3">
      <c r="B141" s="48" t="s">
        <v>28</v>
      </c>
      <c r="C141" s="128" t="s">
        <v>61</v>
      </c>
      <c r="D141" s="128"/>
      <c r="E141" s="128"/>
      <c r="F141" s="128"/>
      <c r="G141" s="128"/>
      <c r="H141" s="128"/>
      <c r="I141" s="58">
        <f>I87</f>
        <v>0</v>
      </c>
      <c r="J141" s="58">
        <f>J87</f>
        <v>0</v>
      </c>
    </row>
    <row r="142" spans="2:10" ht="15.75" thickBot="1" x14ac:dyDescent="0.3">
      <c r="B142" s="48" t="s">
        <v>29</v>
      </c>
      <c r="C142" s="128" t="s">
        <v>66</v>
      </c>
      <c r="D142" s="128"/>
      <c r="E142" s="128"/>
      <c r="F142" s="128"/>
      <c r="G142" s="128"/>
      <c r="H142" s="128"/>
      <c r="I142" s="58">
        <f>I115</f>
        <v>0</v>
      </c>
      <c r="J142" s="58">
        <f>J102</f>
        <v>0</v>
      </c>
    </row>
    <row r="143" spans="2:10" ht="15.75" thickBot="1" x14ac:dyDescent="0.3">
      <c r="B143" s="61" t="s">
        <v>30</v>
      </c>
      <c r="C143" s="128" t="s">
        <v>71</v>
      </c>
      <c r="D143" s="128"/>
      <c r="E143" s="128"/>
      <c r="F143" s="128"/>
      <c r="G143" s="128"/>
      <c r="H143" s="128"/>
      <c r="I143" s="58">
        <f>I123</f>
        <v>0</v>
      </c>
      <c r="J143" s="58">
        <f>J123</f>
        <v>0</v>
      </c>
    </row>
    <row r="144" spans="2:10" ht="15.75" thickBot="1" x14ac:dyDescent="0.3">
      <c r="B144" s="131" t="s">
        <v>83</v>
      </c>
      <c r="C144" s="131"/>
      <c r="D144" s="131"/>
      <c r="E144" s="131"/>
      <c r="F144" s="131"/>
      <c r="G144" s="131"/>
      <c r="H144" s="131"/>
      <c r="I144" s="62">
        <f>SUM(I139:I143)</f>
        <v>0</v>
      </c>
      <c r="J144" s="62">
        <f>SUM(J139:J143)</f>
        <v>0</v>
      </c>
    </row>
    <row r="145" spans="2:11" ht="15.75" thickBot="1" x14ac:dyDescent="0.3">
      <c r="B145" s="63" t="s">
        <v>31</v>
      </c>
      <c r="C145" s="128" t="s">
        <v>84</v>
      </c>
      <c r="D145" s="128"/>
      <c r="E145" s="128"/>
      <c r="F145" s="128"/>
      <c r="G145" s="128"/>
      <c r="H145" s="128"/>
      <c r="I145" s="58">
        <f>I134</f>
        <v>0</v>
      </c>
      <c r="J145" s="58">
        <f>J134</f>
        <v>0</v>
      </c>
    </row>
    <row r="146" spans="2:11" ht="15.75" customHeight="1" thickBot="1" x14ac:dyDescent="0.3">
      <c r="B146" s="129" t="s">
        <v>85</v>
      </c>
      <c r="C146" s="130"/>
      <c r="D146" s="130"/>
      <c r="E146" s="130"/>
      <c r="F146" s="130"/>
      <c r="G146" s="130"/>
      <c r="H146" s="130"/>
      <c r="I146" s="105">
        <f>I144+I145</f>
        <v>0</v>
      </c>
      <c r="J146" s="64">
        <f>J144+J145</f>
        <v>0</v>
      </c>
      <c r="K146" s="31"/>
    </row>
    <row r="147" spans="2:11" x14ac:dyDescent="0.25">
      <c r="B147" s="1"/>
      <c r="C147" s="1"/>
      <c r="D147" s="1"/>
      <c r="E147" s="1"/>
      <c r="F147" s="1"/>
      <c r="G147" s="1"/>
    </row>
    <row r="148" spans="2:11" x14ac:dyDescent="0.25">
      <c r="J148" s="20"/>
    </row>
    <row r="149" spans="2:11" x14ac:dyDescent="0.25">
      <c r="J149" s="20"/>
    </row>
    <row r="150" spans="2:11" x14ac:dyDescent="0.25">
      <c r="J150" s="21"/>
    </row>
  </sheetData>
  <mergeCells count="137">
    <mergeCell ref="B108:G108"/>
    <mergeCell ref="B110:J110"/>
    <mergeCell ref="B111:H111"/>
    <mergeCell ref="C112:H112"/>
    <mergeCell ref="C113:H113"/>
    <mergeCell ref="C114:H114"/>
    <mergeCell ref="B115:H115"/>
    <mergeCell ref="C61:E61"/>
    <mergeCell ref="C62:E62"/>
    <mergeCell ref="C63:E63"/>
    <mergeCell ref="B104:J104"/>
    <mergeCell ref="B105:H105"/>
    <mergeCell ref="C106:G106"/>
    <mergeCell ref="C107:G107"/>
    <mergeCell ref="C80:G80"/>
    <mergeCell ref="C81:G81"/>
    <mergeCell ref="B78:J78"/>
    <mergeCell ref="B79:H79"/>
    <mergeCell ref="I23:J23"/>
    <mergeCell ref="I24:J24"/>
    <mergeCell ref="B91:J91"/>
    <mergeCell ref="C28:G28"/>
    <mergeCell ref="C93:G93"/>
    <mergeCell ref="B92:H92"/>
    <mergeCell ref="B89:J89"/>
    <mergeCell ref="B102:G102"/>
    <mergeCell ref="C101:G101"/>
    <mergeCell ref="B100:G100"/>
    <mergeCell ref="C99:G99"/>
    <mergeCell ref="C98:G98"/>
    <mergeCell ref="C97:G97"/>
    <mergeCell ref="C96:G96"/>
    <mergeCell ref="C95:G95"/>
    <mergeCell ref="C94:G94"/>
    <mergeCell ref="C82:G82"/>
    <mergeCell ref="C83:G83"/>
    <mergeCell ref="C84:G84"/>
    <mergeCell ref="C85:G85"/>
    <mergeCell ref="C86:G86"/>
    <mergeCell ref="B87:G87"/>
    <mergeCell ref="B60:H60"/>
    <mergeCell ref="B59:J59"/>
    <mergeCell ref="C66:H66"/>
    <mergeCell ref="C75:H75"/>
    <mergeCell ref="B76:H76"/>
    <mergeCell ref="C72:H72"/>
    <mergeCell ref="C73:H73"/>
    <mergeCell ref="B70:J70"/>
    <mergeCell ref="C40:G40"/>
    <mergeCell ref="B36:J36"/>
    <mergeCell ref="B57:G57"/>
    <mergeCell ref="C67:H67"/>
    <mergeCell ref="C65:H65"/>
    <mergeCell ref="C64:H64"/>
    <mergeCell ref="C55:G55"/>
    <mergeCell ref="C54:G54"/>
    <mergeCell ref="C53:G53"/>
    <mergeCell ref="B42:G42"/>
    <mergeCell ref="C43:G43"/>
    <mergeCell ref="C41:G41"/>
    <mergeCell ref="C56:G56"/>
    <mergeCell ref="B68:H68"/>
    <mergeCell ref="B71:H71"/>
    <mergeCell ref="C74:H74"/>
    <mergeCell ref="C52:G52"/>
    <mergeCell ref="I16:J16"/>
    <mergeCell ref="I17:J17"/>
    <mergeCell ref="B21:H21"/>
    <mergeCell ref="B22:H22"/>
    <mergeCell ref="B23:H23"/>
    <mergeCell ref="B24:H24"/>
    <mergeCell ref="B27:H27"/>
    <mergeCell ref="C50:G50"/>
    <mergeCell ref="C49:G49"/>
    <mergeCell ref="C48:G48"/>
    <mergeCell ref="B44:G44"/>
    <mergeCell ref="B26:J26"/>
    <mergeCell ref="C31:H31"/>
    <mergeCell ref="C30:G30"/>
    <mergeCell ref="C39:G39"/>
    <mergeCell ref="C38:G38"/>
    <mergeCell ref="B34:J34"/>
    <mergeCell ref="B47:H47"/>
    <mergeCell ref="B37:H37"/>
    <mergeCell ref="B46:J46"/>
    <mergeCell ref="I21:J21"/>
    <mergeCell ref="I22:J22"/>
    <mergeCell ref="B32:H32"/>
    <mergeCell ref="C29:H29"/>
    <mergeCell ref="C131:G131"/>
    <mergeCell ref="C130:G130"/>
    <mergeCell ref="C129:G129"/>
    <mergeCell ref="C128:G128"/>
    <mergeCell ref="C127:G127"/>
    <mergeCell ref="B2:J2"/>
    <mergeCell ref="B4:J4"/>
    <mergeCell ref="B5:J5"/>
    <mergeCell ref="B20:J20"/>
    <mergeCell ref="B9:J9"/>
    <mergeCell ref="B15:J15"/>
    <mergeCell ref="B3:D3"/>
    <mergeCell ref="B19:J19"/>
    <mergeCell ref="B7:J7"/>
    <mergeCell ref="B13:H13"/>
    <mergeCell ref="B12:H12"/>
    <mergeCell ref="B11:H11"/>
    <mergeCell ref="B10:H10"/>
    <mergeCell ref="B17:H17"/>
    <mergeCell ref="B16:H16"/>
    <mergeCell ref="I10:J10"/>
    <mergeCell ref="I11:J11"/>
    <mergeCell ref="I12:J12"/>
    <mergeCell ref="I13:J13"/>
    <mergeCell ref="C51:G51"/>
    <mergeCell ref="C145:H145"/>
    <mergeCell ref="B146:H146"/>
    <mergeCell ref="C139:H139"/>
    <mergeCell ref="C140:H140"/>
    <mergeCell ref="C141:H141"/>
    <mergeCell ref="C142:H142"/>
    <mergeCell ref="C143:H143"/>
    <mergeCell ref="B144:H144"/>
    <mergeCell ref="C138:H138"/>
    <mergeCell ref="B137:H137"/>
    <mergeCell ref="B136:J136"/>
    <mergeCell ref="B134:G134"/>
    <mergeCell ref="C133:G133"/>
    <mergeCell ref="C132:G132"/>
    <mergeCell ref="C120:H120"/>
    <mergeCell ref="B118:H118"/>
    <mergeCell ref="B117:J117"/>
    <mergeCell ref="C121:H121"/>
    <mergeCell ref="C122:H122"/>
    <mergeCell ref="B125:J125"/>
    <mergeCell ref="B123:H123"/>
    <mergeCell ref="B126:H126"/>
    <mergeCell ref="C119:H119"/>
  </mergeCells>
  <pageMargins left="0.511811024" right="0.511811024" top="0.78740157499999996" bottom="0.78740157499999996" header="0.31496062000000002" footer="0.31496062000000002"/>
  <pageSetup paperSize="9" scale="5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A9C2-5C5F-412E-A084-7B7453269647}">
  <sheetPr>
    <pageSetUpPr fitToPage="1"/>
  </sheetPr>
  <dimension ref="B1:M18"/>
  <sheetViews>
    <sheetView showGridLines="0" workbookViewId="0"/>
  </sheetViews>
  <sheetFormatPr defaultRowHeight="15" x14ac:dyDescent="0.25"/>
  <cols>
    <col min="1" max="1" width="5.7109375" customWidth="1"/>
    <col min="2" max="2" width="5.140625" style="71" bestFit="1" customWidth="1"/>
    <col min="3" max="3" width="40.140625" style="17" customWidth="1"/>
    <col min="4" max="4" width="12.85546875" bestFit="1" customWidth="1"/>
    <col min="5" max="6" width="12.85546875" style="14" customWidth="1"/>
    <col min="7" max="7" width="11.5703125" bestFit="1" customWidth="1"/>
    <col min="8" max="8" width="11.28515625" customWidth="1"/>
    <col min="12" max="12" width="10.7109375" bestFit="1" customWidth="1"/>
  </cols>
  <sheetData>
    <row r="1" spans="2:13" ht="15.75" thickBot="1" x14ac:dyDescent="0.3"/>
    <row r="2" spans="2:13" ht="15.75" thickBot="1" x14ac:dyDescent="0.3">
      <c r="B2" s="188" t="s">
        <v>99</v>
      </c>
      <c r="C2" s="189"/>
      <c r="D2" s="189"/>
      <c r="E2" s="189"/>
      <c r="F2" s="189"/>
      <c r="G2" s="189"/>
      <c r="H2" s="190"/>
    </row>
    <row r="3" spans="2:13" ht="29.25" customHeight="1" thickBot="1" x14ac:dyDescent="0.3">
      <c r="B3" s="67" t="s">
        <v>112</v>
      </c>
      <c r="C3" s="68" t="s">
        <v>3</v>
      </c>
      <c r="D3" s="69" t="s">
        <v>94</v>
      </c>
      <c r="E3" s="68" t="s">
        <v>90</v>
      </c>
      <c r="F3" s="69" t="s">
        <v>5</v>
      </c>
      <c r="G3" s="69" t="s">
        <v>95</v>
      </c>
      <c r="H3" s="75" t="s">
        <v>91</v>
      </c>
    </row>
    <row r="4" spans="2:13" x14ac:dyDescent="0.25">
      <c r="B4" s="73">
        <v>1</v>
      </c>
      <c r="C4" s="74" t="s">
        <v>142</v>
      </c>
      <c r="D4" s="15">
        <v>0</v>
      </c>
      <c r="E4" s="3">
        <v>2</v>
      </c>
      <c r="F4" s="13">
        <f>G4/30</f>
        <v>0</v>
      </c>
      <c r="G4" s="13" cm="1">
        <f t="array" ref="G4">(E4*D4*(_xlfn.IFS(H4="anual",(30/12),H4="semestral",(30/6),H4="trimestral",(30/3),H4="bimestral",(30/2),H4="mensal",(30))))</f>
        <v>0</v>
      </c>
      <c r="H4" s="18" t="s">
        <v>93</v>
      </c>
      <c r="J4" s="14"/>
      <c r="L4" s="14"/>
      <c r="M4" s="14"/>
    </row>
    <row r="5" spans="2:13" x14ac:dyDescent="0.25">
      <c r="B5" s="73">
        <v>2</v>
      </c>
      <c r="C5" s="72" t="s">
        <v>143</v>
      </c>
      <c r="D5" s="16">
        <v>0</v>
      </c>
      <c r="E5" s="4">
        <v>2</v>
      </c>
      <c r="F5" s="6">
        <f t="shared" ref="F5:F16" si="0">G5/30</f>
        <v>0</v>
      </c>
      <c r="G5" s="6" cm="1">
        <f t="array" ref="G5">(E5*D5*(_xlfn.IFS(H5="anual",(30/12),H5="semestral",(30/6),H5="trimestral",(30/3),H5="bimestral",(30/2),H5="mensal",(30))))</f>
        <v>0</v>
      </c>
      <c r="H5" s="19" t="s">
        <v>92</v>
      </c>
    </row>
    <row r="6" spans="2:13" x14ac:dyDescent="0.25">
      <c r="B6" s="73">
        <v>3</v>
      </c>
      <c r="C6" s="72" t="s">
        <v>144</v>
      </c>
      <c r="D6" s="16">
        <v>0</v>
      </c>
      <c r="E6" s="4">
        <v>2</v>
      </c>
      <c r="F6" s="6">
        <f t="shared" si="0"/>
        <v>0</v>
      </c>
      <c r="G6" s="6" cm="1">
        <f t="array" ref="G6">(E6*D6*(_xlfn.IFS(H6="anual",(30/12),H6="semestral",(30/6),H6="trimestral",(30/3),H6="bimestral",(30/2),H6="mensal",(30))))</f>
        <v>0</v>
      </c>
      <c r="H6" s="19" t="s">
        <v>92</v>
      </c>
    </row>
    <row r="7" spans="2:13" x14ac:dyDescent="0.25">
      <c r="B7" s="73">
        <v>4</v>
      </c>
      <c r="C7" s="72" t="s">
        <v>145</v>
      </c>
      <c r="D7" s="16">
        <v>0</v>
      </c>
      <c r="E7" s="4">
        <v>2</v>
      </c>
      <c r="F7" s="6">
        <f t="shared" si="0"/>
        <v>0</v>
      </c>
      <c r="G7" s="6" cm="1">
        <f t="array" ref="G7">(E7*D7*(_xlfn.IFS(H7="anual",(30/12),H7="semestral",(30/6),H7="trimestral",(30/3),H7="bimestral",(30/2),H7="mensal",(30))))</f>
        <v>0</v>
      </c>
      <c r="H7" s="19" t="s">
        <v>93</v>
      </c>
    </row>
    <row r="8" spans="2:13" x14ac:dyDescent="0.25">
      <c r="B8" s="73">
        <v>5</v>
      </c>
      <c r="C8" s="72" t="s">
        <v>146</v>
      </c>
      <c r="D8" s="16">
        <v>0</v>
      </c>
      <c r="E8" s="4">
        <v>1</v>
      </c>
      <c r="F8" s="6">
        <f t="shared" si="0"/>
        <v>0</v>
      </c>
      <c r="G8" s="6" cm="1">
        <f t="array" ref="G8">(E8*D8*(_xlfn.IFS(H8="anual",(30/12),H8="semestral",(30/6),H8="trimestral",(30/3),H8="bimestral",(30/2),H8="mensal",(30))))</f>
        <v>0</v>
      </c>
      <c r="H8" s="19" t="s">
        <v>93</v>
      </c>
    </row>
    <row r="9" spans="2:13" x14ac:dyDescent="0.25">
      <c r="B9" s="73">
        <v>6</v>
      </c>
      <c r="C9" s="72" t="s">
        <v>147</v>
      </c>
      <c r="D9" s="16">
        <v>0</v>
      </c>
      <c r="E9" s="4">
        <v>1</v>
      </c>
      <c r="F9" s="6">
        <f t="shared" si="0"/>
        <v>0</v>
      </c>
      <c r="G9" s="6" cm="1">
        <f t="array" ref="G9">(E9*D9*(_xlfn.IFS(H9="anual",(30/12),H9="semestral",(30/6),H9="trimestral",(30/3),H9="bimestral",(30/2),H9="mensal",(30))))</f>
        <v>0</v>
      </c>
      <c r="H9" s="19" t="s">
        <v>93</v>
      </c>
    </row>
    <row r="10" spans="2:13" x14ac:dyDescent="0.25">
      <c r="B10" s="73">
        <v>7</v>
      </c>
      <c r="C10" s="72" t="s">
        <v>148</v>
      </c>
      <c r="D10" s="16">
        <v>0</v>
      </c>
      <c r="E10" s="4">
        <v>1</v>
      </c>
      <c r="F10" s="6">
        <f t="shared" ref="F10" si="1">G10/30</f>
        <v>0</v>
      </c>
      <c r="G10" s="6" cm="1">
        <f t="array" ref="G10">(E10*D10*(_xlfn.IFS(H10="anual",(30/12),H10="semestral",(30/6),H10="trimestral",(30/3),H10="bimestral",(30/2),H10="mensal",(30))))</f>
        <v>0</v>
      </c>
      <c r="H10" s="19" t="s">
        <v>93</v>
      </c>
    </row>
    <row r="11" spans="2:13" x14ac:dyDescent="0.25">
      <c r="B11" s="73">
        <v>8</v>
      </c>
      <c r="C11" s="72" t="s">
        <v>149</v>
      </c>
      <c r="D11" s="16">
        <v>0</v>
      </c>
      <c r="E11" s="4">
        <v>4</v>
      </c>
      <c r="F11" s="6">
        <f t="shared" si="0"/>
        <v>0</v>
      </c>
      <c r="G11" s="6" cm="1">
        <f t="array" ref="G11">(E11*D11*(_xlfn.IFS(H11="anual",(30/12),H11="semestral",(30/6),H11="trimestral",(30/3),H11="bimestral",(30/2),H11="mensal",(30))))</f>
        <v>0</v>
      </c>
      <c r="H11" s="19" t="s">
        <v>92</v>
      </c>
    </row>
    <row r="12" spans="2:13" x14ac:dyDescent="0.25">
      <c r="B12" s="73">
        <v>9</v>
      </c>
      <c r="C12" s="72" t="s">
        <v>150</v>
      </c>
      <c r="D12" s="16">
        <v>0</v>
      </c>
      <c r="E12" s="4">
        <v>2</v>
      </c>
      <c r="F12" s="6">
        <f t="shared" si="0"/>
        <v>0</v>
      </c>
      <c r="G12" s="6" cm="1">
        <f t="array" ref="G12">(E12*D12*(_xlfn.IFS(H12="anual",(30/12),H12="semestral",(30/6),H12="trimestral",(30/3),H12="bimestral",(30/2),H12="mensal",(30))))</f>
        <v>0</v>
      </c>
      <c r="H12" s="19" t="s">
        <v>92</v>
      </c>
    </row>
    <row r="13" spans="2:13" x14ac:dyDescent="0.25">
      <c r="B13" s="73">
        <v>10</v>
      </c>
      <c r="C13" s="72" t="s">
        <v>151</v>
      </c>
      <c r="D13" s="16">
        <v>0</v>
      </c>
      <c r="E13" s="4">
        <v>2</v>
      </c>
      <c r="F13" s="6">
        <f t="shared" si="0"/>
        <v>0</v>
      </c>
      <c r="G13" s="6" cm="1">
        <f t="array" ref="G13">(E13*D13*(_xlfn.IFS(H13="anual",(30/12),H13="semestral",(30/6),H13="trimestral",(30/3),H13="bimestral",(30/2),H13="mensal",(30))))</f>
        <v>0</v>
      </c>
      <c r="H13" s="19" t="s">
        <v>93</v>
      </c>
    </row>
    <row r="14" spans="2:13" x14ac:dyDescent="0.25">
      <c r="B14" s="73">
        <v>11</v>
      </c>
      <c r="C14" s="72" t="s">
        <v>152</v>
      </c>
      <c r="D14" s="16">
        <v>0</v>
      </c>
      <c r="E14" s="4">
        <v>1</v>
      </c>
      <c r="F14" s="6">
        <f t="shared" si="0"/>
        <v>0</v>
      </c>
      <c r="G14" s="6" cm="1">
        <f t="array" ref="G14">(E14*D14*(_xlfn.IFS(H14="anual",(30/12),H14="semestral",(30/6),H14="trimestral",(30/3),H14="bimestral",(30/2),H14="mensal",(30))))</f>
        <v>0</v>
      </c>
      <c r="H14" s="19" t="s">
        <v>92</v>
      </c>
    </row>
    <row r="15" spans="2:13" x14ac:dyDescent="0.25">
      <c r="B15" s="73">
        <v>12</v>
      </c>
      <c r="C15" s="72" t="s">
        <v>153</v>
      </c>
      <c r="D15" s="16">
        <v>0</v>
      </c>
      <c r="E15" s="4">
        <v>1</v>
      </c>
      <c r="F15" s="6">
        <f t="shared" si="0"/>
        <v>0</v>
      </c>
      <c r="G15" s="6" cm="1">
        <f t="array" ref="G15">(E15*D15*(_xlfn.IFS(H15="anual",(30/12),H15="semestral",(30/6),H15="trimestral",(30/3),H15="bimestral",(30/2),H15="mensal",(30))))</f>
        <v>0</v>
      </c>
      <c r="H15" s="19" t="s">
        <v>92</v>
      </c>
    </row>
    <row r="16" spans="2:13" ht="15.75" thickBot="1" x14ac:dyDescent="0.3">
      <c r="B16" s="73">
        <v>13</v>
      </c>
      <c r="C16" s="72" t="s">
        <v>154</v>
      </c>
      <c r="D16" s="16">
        <v>0</v>
      </c>
      <c r="E16" s="4">
        <v>1</v>
      </c>
      <c r="F16" s="6">
        <f t="shared" si="0"/>
        <v>0</v>
      </c>
      <c r="G16" s="6" cm="1">
        <f t="array" ref="G16">(E16*D16*(_xlfn.IFS(H16="anual",(30/12),H16="semestral",(30/6),H16="trimestral",(30/3),H16="bimestral",(30/2),H16="mensal",(30))))</f>
        <v>0</v>
      </c>
      <c r="H16" s="19" t="s">
        <v>93</v>
      </c>
    </row>
    <row r="17" spans="2:8" ht="15.75" thickBot="1" x14ac:dyDescent="0.3">
      <c r="B17" s="188" t="s">
        <v>96</v>
      </c>
      <c r="C17" s="189"/>
      <c r="D17" s="189"/>
      <c r="E17" s="190"/>
      <c r="F17" s="88">
        <f>SUM(F4:F16)</f>
        <v>0</v>
      </c>
      <c r="G17" s="191">
        <f>SUM(G4:G16)</f>
        <v>0</v>
      </c>
      <c r="H17" s="192"/>
    </row>
    <row r="18" spans="2:8" x14ac:dyDescent="0.25">
      <c r="D18" s="14"/>
    </row>
  </sheetData>
  <mergeCells count="3">
    <mergeCell ref="B17:E17"/>
    <mergeCell ref="B2:H2"/>
    <mergeCell ref="G17:H17"/>
  </mergeCells>
  <pageMargins left="0.511811024" right="0.511811024" top="0.78740157499999996" bottom="0.78740157499999996" header="0.31496062000000002" footer="0.31496062000000002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6C8A-7EB9-462B-A211-EBB200299164}">
  <sheetPr>
    <pageSetUpPr fitToPage="1"/>
  </sheetPr>
  <dimension ref="B1:L16"/>
  <sheetViews>
    <sheetView showGridLines="0" tabSelected="1" workbookViewId="0"/>
  </sheetViews>
  <sheetFormatPr defaultRowHeight="15" x14ac:dyDescent="0.25"/>
  <cols>
    <col min="1" max="1" width="5.7109375" customWidth="1"/>
    <col min="2" max="2" width="9.140625" style="26"/>
    <col min="3" max="3" width="51.140625" customWidth="1"/>
    <col min="4" max="4" width="8" bestFit="1" customWidth="1"/>
    <col min="5" max="5" width="12.140625" style="14" customWidth="1"/>
    <col min="6" max="6" width="13.42578125" customWidth="1"/>
    <col min="7" max="7" width="14" style="22" customWidth="1"/>
    <col min="8" max="8" width="17" customWidth="1"/>
    <col min="9" max="9" width="11" style="14" bestFit="1" customWidth="1"/>
  </cols>
  <sheetData>
    <row r="1" spans="2:12" ht="15.75" thickBot="1" x14ac:dyDescent="0.3"/>
    <row r="2" spans="2:12" ht="15.75" thickBot="1" x14ac:dyDescent="0.3">
      <c r="B2" s="193" t="s">
        <v>121</v>
      </c>
      <c r="C2" s="194"/>
      <c r="D2" s="194"/>
      <c r="E2" s="194"/>
      <c r="F2" s="194"/>
      <c r="G2" s="194"/>
      <c r="H2" s="194"/>
      <c r="I2" s="195"/>
    </row>
    <row r="3" spans="2:12" ht="21" customHeight="1" thickBot="1" x14ac:dyDescent="0.3">
      <c r="B3" s="67" t="s">
        <v>112</v>
      </c>
      <c r="C3" s="68" t="s">
        <v>3</v>
      </c>
      <c r="D3" s="68" t="s">
        <v>86</v>
      </c>
      <c r="E3" s="69" t="s">
        <v>87</v>
      </c>
      <c r="F3" s="69" t="s">
        <v>113</v>
      </c>
      <c r="G3" s="68" t="s">
        <v>89</v>
      </c>
      <c r="H3" s="68" t="s">
        <v>98</v>
      </c>
      <c r="I3" s="70" t="s">
        <v>88</v>
      </c>
    </row>
    <row r="4" spans="2:12" x14ac:dyDescent="0.25">
      <c r="B4" s="76">
        <v>1</v>
      </c>
      <c r="C4" s="65" t="s">
        <v>155</v>
      </c>
      <c r="D4" s="3" t="s">
        <v>86</v>
      </c>
      <c r="E4" s="89">
        <v>0</v>
      </c>
      <c r="F4" s="13">
        <f>(I4/2.5)/12</f>
        <v>0</v>
      </c>
      <c r="G4" s="90">
        <v>2</v>
      </c>
      <c r="H4" s="3">
        <f>ROUNDDOWN((G4*2.5),0)</f>
        <v>5</v>
      </c>
      <c r="I4" s="77">
        <f t="shared" ref="I4:I11" si="0">H4*E4</f>
        <v>0</v>
      </c>
      <c r="K4" s="14"/>
      <c r="L4" s="14"/>
    </row>
    <row r="5" spans="2:12" x14ac:dyDescent="0.25">
      <c r="B5" s="76">
        <v>2</v>
      </c>
      <c r="C5" s="66" t="s">
        <v>156</v>
      </c>
      <c r="D5" s="4" t="s">
        <v>86</v>
      </c>
      <c r="E5" s="5">
        <v>0</v>
      </c>
      <c r="F5" s="6">
        <f>(I5/2.5)/12</f>
        <v>0</v>
      </c>
      <c r="G5" s="78">
        <v>1</v>
      </c>
      <c r="H5" s="3">
        <f t="shared" ref="H5:H10" si="1">ROUNDDOWN((G5*2.5),0)</f>
        <v>2</v>
      </c>
      <c r="I5" s="24">
        <f t="shared" si="0"/>
        <v>0</v>
      </c>
    </row>
    <row r="6" spans="2:12" x14ac:dyDescent="0.25">
      <c r="B6" s="76">
        <v>3</v>
      </c>
      <c r="C6" s="66" t="s">
        <v>157</v>
      </c>
      <c r="D6" s="4" t="s">
        <v>86</v>
      </c>
      <c r="E6" s="5">
        <v>0</v>
      </c>
      <c r="F6" s="6">
        <f t="shared" ref="F6:F10" si="2">(I6/2.5)/12</f>
        <v>0</v>
      </c>
      <c r="G6" s="78">
        <v>1</v>
      </c>
      <c r="H6" s="3">
        <f t="shared" si="1"/>
        <v>2</v>
      </c>
      <c r="I6" s="24">
        <f t="shared" si="0"/>
        <v>0</v>
      </c>
    </row>
    <row r="7" spans="2:12" x14ac:dyDescent="0.25">
      <c r="B7" s="76">
        <v>4</v>
      </c>
      <c r="C7" s="66" t="s">
        <v>158</v>
      </c>
      <c r="D7" s="4" t="s">
        <v>86</v>
      </c>
      <c r="E7" s="5">
        <v>0</v>
      </c>
      <c r="F7" s="6">
        <f t="shared" si="2"/>
        <v>0</v>
      </c>
      <c r="G7" s="78">
        <v>1</v>
      </c>
      <c r="H7" s="3">
        <f t="shared" si="1"/>
        <v>2</v>
      </c>
      <c r="I7" s="24">
        <f t="shared" si="0"/>
        <v>0</v>
      </c>
    </row>
    <row r="8" spans="2:12" x14ac:dyDescent="0.25">
      <c r="B8" s="76">
        <v>5</v>
      </c>
      <c r="C8" s="66" t="s">
        <v>159</v>
      </c>
      <c r="D8" s="4" t="s">
        <v>86</v>
      </c>
      <c r="E8" s="5">
        <v>0</v>
      </c>
      <c r="F8" s="6">
        <f t="shared" si="2"/>
        <v>0</v>
      </c>
      <c r="G8" s="78">
        <v>2</v>
      </c>
      <c r="H8" s="3">
        <f t="shared" si="1"/>
        <v>5</v>
      </c>
      <c r="I8" s="24">
        <f t="shared" si="0"/>
        <v>0</v>
      </c>
    </row>
    <row r="9" spans="2:12" x14ac:dyDescent="0.25">
      <c r="B9" s="76">
        <v>6</v>
      </c>
      <c r="C9" s="66" t="s">
        <v>160</v>
      </c>
      <c r="D9" s="4" t="s">
        <v>86</v>
      </c>
      <c r="E9" s="5">
        <v>0</v>
      </c>
      <c r="F9" s="6">
        <f t="shared" si="2"/>
        <v>0</v>
      </c>
      <c r="G9" s="78">
        <v>1</v>
      </c>
      <c r="H9" s="3">
        <f t="shared" si="1"/>
        <v>2</v>
      </c>
      <c r="I9" s="24">
        <f t="shared" si="0"/>
        <v>0</v>
      </c>
    </row>
    <row r="10" spans="2:12" x14ac:dyDescent="0.25">
      <c r="B10" s="76">
        <v>7</v>
      </c>
      <c r="C10" s="66" t="s">
        <v>161</v>
      </c>
      <c r="D10" s="4" t="s">
        <v>86</v>
      </c>
      <c r="E10" s="5">
        <v>0</v>
      </c>
      <c r="F10" s="6">
        <f t="shared" si="2"/>
        <v>0</v>
      </c>
      <c r="G10" s="78">
        <v>1</v>
      </c>
      <c r="H10" s="3">
        <f t="shared" si="1"/>
        <v>2</v>
      </c>
      <c r="I10" s="24">
        <f t="shared" si="0"/>
        <v>0</v>
      </c>
    </row>
    <row r="11" spans="2:12" ht="15.75" thickBot="1" x14ac:dyDescent="0.3">
      <c r="B11" s="76">
        <v>8</v>
      </c>
      <c r="C11" s="66" t="s">
        <v>162</v>
      </c>
      <c r="D11" s="4" t="s">
        <v>86</v>
      </c>
      <c r="E11" s="5">
        <v>0</v>
      </c>
      <c r="F11" s="6">
        <f t="shared" ref="F11" si="3">(I11/2.5)/12</f>
        <v>0</v>
      </c>
      <c r="G11" s="78">
        <v>2</v>
      </c>
      <c r="H11" s="3">
        <f t="shared" ref="H11" si="4">ROUNDDOWN((G11*2.5),0)</f>
        <v>5</v>
      </c>
      <c r="I11" s="24">
        <f t="shared" si="0"/>
        <v>0</v>
      </c>
    </row>
    <row r="12" spans="2:12" ht="15.75" thickBot="1" x14ac:dyDescent="0.3">
      <c r="B12" s="196" t="s">
        <v>96</v>
      </c>
      <c r="C12" s="197"/>
      <c r="D12" s="197"/>
      <c r="E12" s="198"/>
      <c r="F12" s="107">
        <f>SUM(F4:F11)</f>
        <v>0</v>
      </c>
      <c r="G12" s="199">
        <f>SUM(I4:I11)</f>
        <v>0</v>
      </c>
      <c r="H12" s="200"/>
      <c r="I12" s="201"/>
    </row>
    <row r="16" spans="2:12" x14ac:dyDescent="0.25">
      <c r="F16" s="14"/>
    </row>
  </sheetData>
  <mergeCells count="3">
    <mergeCell ref="B2:I2"/>
    <mergeCell ref="B12:E12"/>
    <mergeCell ref="G12:I12"/>
  </mergeCells>
  <pageMargins left="0.511811024" right="0.511811024" top="0.78740157499999996" bottom="0.78740157499999996" header="0.31496062000000002" footer="0.3149606200000000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3748a4-c7ab-41a9-94b4-95253c69f702">
      <Terms xmlns="http://schemas.microsoft.com/office/infopath/2007/PartnerControls"/>
    </lcf76f155ced4ddcb4097134ff3c332f>
    <TaxCatchAll xmlns="cdab2a08-b2e6-490e-8e5d-9342b02c169a" xsi:nil="true"/>
    <SharedWithUsers xmlns="cdab2a08-b2e6-490e-8e5d-9342b02c169a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071861-6F7E-4AFA-A3D3-387E57188D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3E2228-604D-446D-AF5E-9B1C0F01C527}">
  <ds:schemaRefs>
    <ds:schemaRef ds:uri="http://schemas.microsoft.com/office/2006/metadata/properties"/>
    <ds:schemaRef ds:uri="http://schemas.microsoft.com/office/infopath/2007/PartnerControls"/>
    <ds:schemaRef ds:uri="6a3748a4-c7ab-41a9-94b4-95253c69f702"/>
    <ds:schemaRef ds:uri="cdab2a08-b2e6-490e-8e5d-9342b02c169a"/>
    <ds:schemaRef ds:uri="f336dff4-4b0a-42cf-b2f3-5ade3e049316"/>
    <ds:schemaRef ds:uri="0a8767ba-a2fa-4de4-9038-271f6271f8d5"/>
    <ds:schemaRef ds:uri="575346a4-cd59-444f-ae99-cef0be9e8360"/>
    <ds:schemaRef ds:uri="820024cf-df91-45d0-bd15-4e0ffc4e2ace"/>
  </ds:schemaRefs>
</ds:datastoreItem>
</file>

<file path=customXml/itemProps3.xml><?xml version="1.0" encoding="utf-8"?>
<ds:datastoreItem xmlns:ds="http://schemas.openxmlformats.org/officeDocument/2006/customXml" ds:itemID="{FBB7763F-4F3E-40ED-8639-99D224DE4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CUSTOS DE MÃO DE OBRA</vt:lpstr>
      <vt:lpstr>UNIFORMES-EPI's</vt:lpstr>
      <vt:lpstr>MATERIAIS-EQUIPAMENTOS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 NS Paim (NAV BRASIL)</dc:creator>
  <cp:keywords/>
  <dc:description/>
  <cp:lastModifiedBy>Maria Isabel Gonçalves Pereira de Almeida</cp:lastModifiedBy>
  <cp:revision/>
  <cp:lastPrinted>2025-10-17T17:06:08Z</cp:lastPrinted>
  <dcterms:created xsi:type="dcterms:W3CDTF">2023-02-28T12:26:06Z</dcterms:created>
  <dcterms:modified xsi:type="dcterms:W3CDTF">2026-01-30T18:45:10Z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0x0101001902C87ABA7B404699764E4CCFD4C228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SharedWithUsers">
    <vt:lpwstr/>
  </property>
</Properties>
</file>